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KTQT1-n1" sheetId="1" r:id="rId1"/>
    <sheet name="KTQT1-n2" sheetId="2" r:id="rId2"/>
    <sheet name="KTQT1-n3" sheetId="3" r:id="rId3"/>
  </sheets>
  <definedNames>
    <definedName name="_xlnm._FilterDatabase" localSheetId="0" hidden="1">'KTQT1-n1'!$A$9:$AL$99</definedName>
    <definedName name="_xlnm._FilterDatabase" localSheetId="1" hidden="1">'KTQT1-n2'!$A$9:$AL$99</definedName>
    <definedName name="_xlnm._FilterDatabase" localSheetId="2" hidden="1">'KTQT1-n3'!$A$9:$AL$99</definedName>
    <definedName name="_xlnm.Print_Titles" localSheetId="0">'KTQT1-n1'!$4:$9</definedName>
    <definedName name="_xlnm.Print_Titles" localSheetId="1">'KTQT1-n2'!$4:$9</definedName>
    <definedName name="_xlnm.Print_Titles" localSheetId="2">'KTQT1-n3'!$4:$9</definedName>
  </definedNames>
  <calcPr calcId="124519"/>
</workbook>
</file>

<file path=xl/calcChain.xml><?xml version="1.0" encoding="utf-8"?>
<calcChain xmlns="http://schemas.openxmlformats.org/spreadsheetml/2006/main">
  <c r="S99" i="3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O9"/>
  <c r="AE8"/>
  <c r="AC8"/>
  <c r="AB8"/>
  <c r="AA8"/>
  <c r="Y8"/>
  <c r="X8"/>
  <c r="S99" i="2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O9"/>
  <c r="AE8"/>
  <c r="AC8"/>
  <c r="AB8"/>
  <c r="AA8"/>
  <c r="Y8"/>
  <c r="X8"/>
  <c r="S12" i="1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1"/>
  <c r="S10"/>
  <c r="P99" i="3" l="1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O104"/>
  <c r="O103"/>
  <c r="P10"/>
  <c r="W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P99" i="2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O104"/>
  <c r="O103"/>
  <c r="P10"/>
  <c r="W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O9" i="1"/>
  <c r="R37" i="3" l="1"/>
  <c r="Q37"/>
  <c r="R36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38"/>
  <c r="Q38"/>
  <c r="R39"/>
  <c r="Q39"/>
  <c r="R40"/>
  <c r="Q40"/>
  <c r="R41"/>
  <c r="Q41"/>
  <c r="R42"/>
  <c r="Q42"/>
  <c r="R43"/>
  <c r="Q43"/>
  <c r="R44"/>
  <c r="Q44"/>
  <c r="R45"/>
  <c r="Q45"/>
  <c r="R46"/>
  <c r="Q46"/>
  <c r="R47"/>
  <c r="Q47"/>
  <c r="R48"/>
  <c r="Q48"/>
  <c r="R49"/>
  <c r="Q49"/>
  <c r="R50"/>
  <c r="Q50"/>
  <c r="R51"/>
  <c r="Q51"/>
  <c r="R52"/>
  <c r="Q52"/>
  <c r="R53"/>
  <c r="Q53"/>
  <c r="R54"/>
  <c r="Q54"/>
  <c r="R55"/>
  <c r="Q55"/>
  <c r="R56"/>
  <c r="Q56"/>
  <c r="R57"/>
  <c r="Q57"/>
  <c r="R58"/>
  <c r="Q58"/>
  <c r="R59"/>
  <c r="Q59"/>
  <c r="R60"/>
  <c r="Q60"/>
  <c r="R61"/>
  <c r="Q61"/>
  <c r="R62"/>
  <c r="Q62"/>
  <c r="R63"/>
  <c r="Q63"/>
  <c r="R64"/>
  <c r="Q64"/>
  <c r="R65"/>
  <c r="Q65"/>
  <c r="R66"/>
  <c r="Q66"/>
  <c r="R67"/>
  <c r="Q67"/>
  <c r="R68"/>
  <c r="Q68"/>
  <c r="R69"/>
  <c r="Q69"/>
  <c r="R70"/>
  <c r="Q70"/>
  <c r="R71"/>
  <c r="Q71"/>
  <c r="R72"/>
  <c r="Q72"/>
  <c r="R73"/>
  <c r="Q73"/>
  <c r="R74"/>
  <c r="Q74"/>
  <c r="R75"/>
  <c r="Q75"/>
  <c r="R76"/>
  <c r="Q76"/>
  <c r="R77"/>
  <c r="Q77"/>
  <c r="R78"/>
  <c r="Q78"/>
  <c r="R79"/>
  <c r="Q79"/>
  <c r="R80"/>
  <c r="Q80"/>
  <c r="R81"/>
  <c r="Q81"/>
  <c r="R82"/>
  <c r="Q82"/>
  <c r="R83"/>
  <c r="Q83"/>
  <c r="R84"/>
  <c r="Q84"/>
  <c r="R85"/>
  <c r="Q85"/>
  <c r="R86"/>
  <c r="Q86"/>
  <c r="R87"/>
  <c r="Q87"/>
  <c r="R88"/>
  <c r="Q88"/>
  <c r="R89"/>
  <c r="Q89"/>
  <c r="R90"/>
  <c r="Q90"/>
  <c r="R91"/>
  <c r="Q91"/>
  <c r="R92"/>
  <c r="Q92"/>
  <c r="R93"/>
  <c r="Q93"/>
  <c r="R94"/>
  <c r="Q94"/>
  <c r="R95"/>
  <c r="Q95"/>
  <c r="R96"/>
  <c r="Q96"/>
  <c r="R97"/>
  <c r="Q97"/>
  <c r="R98"/>
  <c r="Q98"/>
  <c r="R99"/>
  <c r="Q99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D106" s="1"/>
  <c r="R37" i="2"/>
  <c r="Q37"/>
  <c r="R36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38"/>
  <c r="Q38"/>
  <c r="R39"/>
  <c r="Q39"/>
  <c r="R40"/>
  <c r="Q40"/>
  <c r="R41"/>
  <c r="Q41"/>
  <c r="R42"/>
  <c r="Q42"/>
  <c r="R43"/>
  <c r="Q43"/>
  <c r="R44"/>
  <c r="Q44"/>
  <c r="R45"/>
  <c r="Q45"/>
  <c r="R46"/>
  <c r="Q46"/>
  <c r="R47"/>
  <c r="Q47"/>
  <c r="R48"/>
  <c r="Q48"/>
  <c r="R49"/>
  <c r="Q49"/>
  <c r="R50"/>
  <c r="Q50"/>
  <c r="R51"/>
  <c r="Q51"/>
  <c r="R52"/>
  <c r="Q52"/>
  <c r="R53"/>
  <c r="Q53"/>
  <c r="R54"/>
  <c r="Q54"/>
  <c r="R55"/>
  <c r="Q55"/>
  <c r="R56"/>
  <c r="Q56"/>
  <c r="R57"/>
  <c r="Q57"/>
  <c r="R58"/>
  <c r="Q58"/>
  <c r="R59"/>
  <c r="Q59"/>
  <c r="R60"/>
  <c r="Q60"/>
  <c r="R61"/>
  <c r="Q61"/>
  <c r="R62"/>
  <c r="Q62"/>
  <c r="R63"/>
  <c r="Q63"/>
  <c r="R64"/>
  <c r="Q64"/>
  <c r="R65"/>
  <c r="Q65"/>
  <c r="R66"/>
  <c r="Q66"/>
  <c r="R67"/>
  <c r="Q67"/>
  <c r="R68"/>
  <c r="Q68"/>
  <c r="R69"/>
  <c r="Q69"/>
  <c r="R70"/>
  <c r="Q70"/>
  <c r="R71"/>
  <c r="Q71"/>
  <c r="R72"/>
  <c r="Q72"/>
  <c r="R73"/>
  <c r="Q73"/>
  <c r="R74"/>
  <c r="Q74"/>
  <c r="R75"/>
  <c r="Q75"/>
  <c r="R76"/>
  <c r="Q76"/>
  <c r="R77"/>
  <c r="Q77"/>
  <c r="R78"/>
  <c r="Q78"/>
  <c r="R79"/>
  <c r="Q79"/>
  <c r="R80"/>
  <c r="Q80"/>
  <c r="R81"/>
  <c r="Q81"/>
  <c r="R82"/>
  <c r="Q82"/>
  <c r="R83"/>
  <c r="Q83"/>
  <c r="R84"/>
  <c r="Q84"/>
  <c r="R85"/>
  <c r="Q85"/>
  <c r="R86"/>
  <c r="Q86"/>
  <c r="R87"/>
  <c r="Q87"/>
  <c r="R88"/>
  <c r="Q88"/>
  <c r="R89"/>
  <c r="Q89"/>
  <c r="R90"/>
  <c r="Q90"/>
  <c r="R91"/>
  <c r="Q91"/>
  <c r="R92"/>
  <c r="Q92"/>
  <c r="R93"/>
  <c r="Q93"/>
  <c r="R94"/>
  <c r="Q94"/>
  <c r="R95"/>
  <c r="Q95"/>
  <c r="R96"/>
  <c r="Q96"/>
  <c r="R97"/>
  <c r="Q97"/>
  <c r="R98"/>
  <c r="Q98"/>
  <c r="R99"/>
  <c r="Q99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D106" s="1"/>
  <c r="P13" i="1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"/>
  <c r="P12"/>
  <c r="P14"/>
  <c r="P16"/>
  <c r="P18"/>
  <c r="P20"/>
  <c r="P22"/>
  <c r="P24"/>
  <c r="P26"/>
  <c r="P28"/>
  <c r="P30"/>
  <c r="P32"/>
  <c r="P34"/>
  <c r="P36"/>
  <c r="P38"/>
  <c r="P40"/>
  <c r="P42"/>
  <c r="P44"/>
  <c r="P46"/>
  <c r="P48"/>
  <c r="P50"/>
  <c r="P52"/>
  <c r="P54"/>
  <c r="P56"/>
  <c r="P58"/>
  <c r="P60"/>
  <c r="P62"/>
  <c r="P64"/>
  <c r="P66"/>
  <c r="P68"/>
  <c r="P70"/>
  <c r="P72"/>
  <c r="P74"/>
  <c r="P76"/>
  <c r="P78"/>
  <c r="P80"/>
  <c r="P82"/>
  <c r="P84"/>
  <c r="P86"/>
  <c r="P88"/>
  <c r="P90"/>
  <c r="P92"/>
  <c r="P94"/>
  <c r="P96"/>
  <c r="P98"/>
  <c r="P11"/>
  <c r="Y8"/>
  <c r="X8"/>
  <c r="AG8" i="3" l="1"/>
  <c r="AI8"/>
  <c r="AK8"/>
  <c r="D104"/>
  <c r="AG8" i="2"/>
  <c r="AI8"/>
  <c r="AK8"/>
  <c r="D104"/>
  <c r="R98" i="1"/>
  <c r="W98"/>
  <c r="Q98"/>
  <c r="R94"/>
  <c r="W94"/>
  <c r="Q94"/>
  <c r="R90"/>
  <c r="W90"/>
  <c r="Q90"/>
  <c r="R86"/>
  <c r="W86"/>
  <c r="Q86"/>
  <c r="R82"/>
  <c r="W82"/>
  <c r="Q82"/>
  <c r="R78"/>
  <c r="W78"/>
  <c r="Q78"/>
  <c r="R74"/>
  <c r="W74"/>
  <c r="Q74"/>
  <c r="R70"/>
  <c r="W70"/>
  <c r="Q70"/>
  <c r="R66"/>
  <c r="W66"/>
  <c r="Q66"/>
  <c r="R62"/>
  <c r="W62"/>
  <c r="Q62"/>
  <c r="R58"/>
  <c r="W58"/>
  <c r="Q58"/>
  <c r="R54"/>
  <c r="W54"/>
  <c r="Q54"/>
  <c r="R50"/>
  <c r="W50"/>
  <c r="Q50"/>
  <c r="R46"/>
  <c r="W46"/>
  <c r="Q46"/>
  <c r="R42"/>
  <c r="W42"/>
  <c r="Q42"/>
  <c r="R38"/>
  <c r="W38"/>
  <c r="Q38"/>
  <c r="R34"/>
  <c r="W34"/>
  <c r="Q34"/>
  <c r="R30"/>
  <c r="W30"/>
  <c r="Q30"/>
  <c r="R26"/>
  <c r="W26"/>
  <c r="Q26"/>
  <c r="R22"/>
  <c r="W22"/>
  <c r="Q22"/>
  <c r="R18"/>
  <c r="W18"/>
  <c r="Q18"/>
  <c r="R14"/>
  <c r="W14"/>
  <c r="Q14"/>
  <c r="W10"/>
  <c r="Q10"/>
  <c r="R10"/>
  <c r="R97"/>
  <c r="Q97"/>
  <c r="W97"/>
  <c r="R93"/>
  <c r="Q93"/>
  <c r="W93"/>
  <c r="R89"/>
  <c r="Q89"/>
  <c r="W89"/>
  <c r="R85"/>
  <c r="Q85"/>
  <c r="W85"/>
  <c r="R81"/>
  <c r="Q81"/>
  <c r="W81"/>
  <c r="R77"/>
  <c r="Q77"/>
  <c r="W77"/>
  <c r="R73"/>
  <c r="Q73"/>
  <c r="W73"/>
  <c r="R69"/>
  <c r="Q69"/>
  <c r="W69"/>
  <c r="R65"/>
  <c r="Q65"/>
  <c r="W65"/>
  <c r="R61"/>
  <c r="Q61"/>
  <c r="W61"/>
  <c r="R57"/>
  <c r="Q57"/>
  <c r="W57"/>
  <c r="R53"/>
  <c r="Q53"/>
  <c r="W53"/>
  <c r="R49"/>
  <c r="Q49"/>
  <c r="W49"/>
  <c r="R45"/>
  <c r="Q45"/>
  <c r="W45"/>
  <c r="R41"/>
  <c r="Q41"/>
  <c r="W41"/>
  <c r="R37"/>
  <c r="Q37"/>
  <c r="W37"/>
  <c r="R33"/>
  <c r="Q33"/>
  <c r="W33"/>
  <c r="R29"/>
  <c r="Q29"/>
  <c r="W29"/>
  <c r="R25"/>
  <c r="Q25"/>
  <c r="W25"/>
  <c r="R21"/>
  <c r="Q21"/>
  <c r="W21"/>
  <c r="R17"/>
  <c r="Q17"/>
  <c r="W17"/>
  <c r="R13"/>
  <c r="Q13"/>
  <c r="W13"/>
  <c r="W11"/>
  <c r="Q11"/>
  <c r="R11"/>
  <c r="R96"/>
  <c r="W96"/>
  <c r="Q96"/>
  <c r="R92"/>
  <c r="W92"/>
  <c r="Q92"/>
  <c r="R88"/>
  <c r="W88"/>
  <c r="Q88"/>
  <c r="R84"/>
  <c r="W84"/>
  <c r="Q84"/>
  <c r="R80"/>
  <c r="W80"/>
  <c r="Q80"/>
  <c r="R76"/>
  <c r="W76"/>
  <c r="Q76"/>
  <c r="R72"/>
  <c r="W72"/>
  <c r="Q72"/>
  <c r="R68"/>
  <c r="W68"/>
  <c r="Q68"/>
  <c r="R64"/>
  <c r="W64"/>
  <c r="Q64"/>
  <c r="R60"/>
  <c r="W60"/>
  <c r="Q60"/>
  <c r="R56"/>
  <c r="W56"/>
  <c r="Q56"/>
  <c r="R52"/>
  <c r="W52"/>
  <c r="Q52"/>
  <c r="R48"/>
  <c r="W48"/>
  <c r="Q48"/>
  <c r="R44"/>
  <c r="W44"/>
  <c r="Q44"/>
  <c r="R40"/>
  <c r="W40"/>
  <c r="Q40"/>
  <c r="R36"/>
  <c r="W36"/>
  <c r="Q36"/>
  <c r="R32"/>
  <c r="W32"/>
  <c r="Q32"/>
  <c r="R28"/>
  <c r="W28"/>
  <c r="Q28"/>
  <c r="R24"/>
  <c r="W24"/>
  <c r="Q24"/>
  <c r="R20"/>
  <c r="W20"/>
  <c r="Q20"/>
  <c r="R16"/>
  <c r="W16"/>
  <c r="Q16"/>
  <c r="R12"/>
  <c r="W12"/>
  <c r="Q12"/>
  <c r="R99"/>
  <c r="Q99"/>
  <c r="W99"/>
  <c r="R95"/>
  <c r="W95"/>
  <c r="Q95"/>
  <c r="R91"/>
  <c r="Q91"/>
  <c r="W91"/>
  <c r="R87"/>
  <c r="Q87"/>
  <c r="W87"/>
  <c r="R83"/>
  <c r="Q83"/>
  <c r="W83"/>
  <c r="R79"/>
  <c r="Q79"/>
  <c r="W79"/>
  <c r="R75"/>
  <c r="Q75"/>
  <c r="W75"/>
  <c r="R71"/>
  <c r="Q71"/>
  <c r="W71"/>
  <c r="R67"/>
  <c r="Q67"/>
  <c r="W67"/>
  <c r="R63"/>
  <c r="Q63"/>
  <c r="W63"/>
  <c r="R59"/>
  <c r="Q59"/>
  <c r="W59"/>
  <c r="R55"/>
  <c r="Q55"/>
  <c r="W55"/>
  <c r="R51"/>
  <c r="Q51"/>
  <c r="W51"/>
  <c r="R47"/>
  <c r="Q47"/>
  <c r="W47"/>
  <c r="R43"/>
  <c r="Q43"/>
  <c r="W43"/>
  <c r="R39"/>
  <c r="Q39"/>
  <c r="W39"/>
  <c r="R35"/>
  <c r="Q35"/>
  <c r="W35"/>
  <c r="R31"/>
  <c r="Q31"/>
  <c r="W31"/>
  <c r="R27"/>
  <c r="Q27"/>
  <c r="W27"/>
  <c r="R23"/>
  <c r="Q23"/>
  <c r="W23"/>
  <c r="R19"/>
  <c r="Q19"/>
  <c r="W19"/>
  <c r="R15"/>
  <c r="Q15"/>
  <c r="W15"/>
  <c r="AE8"/>
  <c r="O103"/>
  <c r="O104"/>
  <c r="AC8"/>
  <c r="AA8"/>
  <c r="AB8"/>
  <c r="D103" i="3" l="1"/>
  <c r="Z8"/>
  <c r="AH8"/>
  <c r="D103" i="2"/>
  <c r="Z8"/>
  <c r="AH8"/>
  <c r="AK8" i="1"/>
  <c r="D103" s="1"/>
  <c r="D106"/>
  <c r="D104"/>
  <c r="AI8"/>
  <c r="AG8"/>
  <c r="O102" i="3" l="1"/>
  <c r="D102"/>
  <c r="AD8"/>
  <c r="AF8"/>
  <c r="AJ8"/>
  <c r="AL8"/>
  <c r="O102" i="2"/>
  <c r="D102"/>
  <c r="AD8"/>
  <c r="AF8"/>
  <c r="AJ8"/>
  <c r="AL8"/>
  <c r="Z8" i="1"/>
  <c r="AJ8" l="1"/>
  <c r="O102"/>
  <c r="D102"/>
  <c r="AF8"/>
  <c r="AL8"/>
  <c r="AD8"/>
  <c r="AH8"/>
</calcChain>
</file>

<file path=xl/sharedStrings.xml><?xml version="1.0" encoding="utf-8"?>
<sst xmlns="http://schemas.openxmlformats.org/spreadsheetml/2006/main" count="1690" uniqueCount="628">
  <si>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</si>
  <si>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</si>
  <si>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</si>
  <si>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</si>
  <si>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</si>
  <si>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</si>
  <si>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</si>
  <si>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</si>
  <si>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</si>
  <si>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</si>
  <si>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</si>
  <si>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</si>
  <si>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</si>
  <si>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</si>
  <si>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</si>
  <si>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</si>
  <si>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</si>
  <si>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</si>
  <si>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</si>
  <si>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</si>
  <si>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</si>
  <si>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</si>
  <si>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</si>
  <si>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</si>
  <si>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</si>
  <si>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</si>
  <si>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</si>
  <si>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</si>
  <si>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</si>
  <si>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</si>
  <si>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</si>
  <si>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</si>
  <si>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</si>
  <si>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</si>
  <si>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</si>
  <si>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</si>
  <si>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</si>
  <si>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</si>
  <si>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</si>
  <si>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</si>
  <si>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</si>
  <si>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</si>
  <si>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</si>
  <si>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</si>
  <si>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</si>
  <si>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</si>
  <si>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</si>
  <si>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</si>
  <si>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</si>
  <si>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</si>
  <si>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</si>
  <si>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</si>
  <si>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</si>
  <si>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</si>
  <si>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</si>
  <si>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</si>
  <si>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</si>
  <si>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</si>
  <si>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Kế toán quản trị 1</t>
  </si>
  <si>
    <t>Nhóm: FIA1310-01</t>
  </si>
  <si>
    <t>Ngày thi: 05/6/17</t>
  </si>
  <si>
    <t>Giờ thi: 15h-17h</t>
  </si>
  <si>
    <t>Nhóm: FIA1310-03</t>
  </si>
  <si>
    <t>B15DCKT003</t>
  </si>
  <si>
    <t>Đinh Thị Quỳnh</t>
  </si>
  <si>
    <t>Anh</t>
  </si>
  <si>
    <t>02/09/97</t>
  </si>
  <si>
    <t>D15CQKT03-B</t>
  </si>
  <si>
    <t>B13DCKT118</t>
  </si>
  <si>
    <t>Lê Thị Thảo</t>
  </si>
  <si>
    <t>02/04/95</t>
  </si>
  <si>
    <t>D13CQKT04-B</t>
  </si>
  <si>
    <t>B15DCKT004</t>
  </si>
  <si>
    <t>Phạm Quang</t>
  </si>
  <si>
    <t>01/09/95</t>
  </si>
  <si>
    <t>D15CQKT04-B</t>
  </si>
  <si>
    <t>B15DCKT006</t>
  </si>
  <si>
    <t>Phạm Thị Vân</t>
  </si>
  <si>
    <t>02/10/97</t>
  </si>
  <si>
    <t>D15CQKT02-B</t>
  </si>
  <si>
    <t>B15DCKT015</t>
  </si>
  <si>
    <t>Lê Phương</t>
  </si>
  <si>
    <t>Chi</t>
  </si>
  <si>
    <t>03/11/97</t>
  </si>
  <si>
    <t>B15DCKT019</t>
  </si>
  <si>
    <t>Doãn Thị Kim</t>
  </si>
  <si>
    <t>Cúc</t>
  </si>
  <si>
    <t>20/12/97</t>
  </si>
  <si>
    <t>B15DCKT020</t>
  </si>
  <si>
    <t>Trần Mạnh</t>
  </si>
  <si>
    <t>Cường</t>
  </si>
  <si>
    <t>08/06/97</t>
  </si>
  <si>
    <t>B15DCKT024</t>
  </si>
  <si>
    <t>Mai Thị Hồng</t>
  </si>
  <si>
    <t>Diễm</t>
  </si>
  <si>
    <t>09/10/97</t>
  </si>
  <si>
    <t>B15DCKT032</t>
  </si>
  <si>
    <t>Khuất Trường</t>
  </si>
  <si>
    <t>Giang</t>
  </si>
  <si>
    <t>18/02/97</t>
  </si>
  <si>
    <t>B15DCKT034</t>
  </si>
  <si>
    <t>Nguyễn Thùy Linh</t>
  </si>
  <si>
    <t>01/02/97</t>
  </si>
  <si>
    <t>B15DCKT033</t>
  </si>
  <si>
    <t>Trần Hương</t>
  </si>
  <si>
    <t>01/10/97</t>
  </si>
  <si>
    <t>D15CQKT01-B</t>
  </si>
  <si>
    <t>B15DCKT036</t>
  </si>
  <si>
    <t>Nguyễn Thị</t>
  </si>
  <si>
    <t>Hà</t>
  </si>
  <si>
    <t>02/01/97</t>
  </si>
  <si>
    <t>B15DCKT042</t>
  </si>
  <si>
    <t>Đỗ Thị Thu</t>
  </si>
  <si>
    <t>Hằng</t>
  </si>
  <si>
    <t>29/06/97</t>
  </si>
  <si>
    <t>B15DCKT043</t>
  </si>
  <si>
    <t>Nguyễn Thu</t>
  </si>
  <si>
    <t>01/11/97</t>
  </si>
  <si>
    <t>B15DCKT046</t>
  </si>
  <si>
    <t>Phạm Thị</t>
  </si>
  <si>
    <t>Hậu</t>
  </si>
  <si>
    <t>10/07/97</t>
  </si>
  <si>
    <t>B15DCKT052</t>
  </si>
  <si>
    <t>Ngô Thị Thanh</t>
  </si>
  <si>
    <t>Hiền</t>
  </si>
  <si>
    <t>B15DCKT055</t>
  </si>
  <si>
    <t>Lưu Minh</t>
  </si>
  <si>
    <t>Hiếu</t>
  </si>
  <si>
    <t>16/11/97</t>
  </si>
  <si>
    <t>B15DCKT054</t>
  </si>
  <si>
    <t>Nguyễn Minh</t>
  </si>
  <si>
    <t>29/10/97</t>
  </si>
  <si>
    <t>B15DCKT058</t>
  </si>
  <si>
    <t>Nguyễn Phương</t>
  </si>
  <si>
    <t>Hoa</t>
  </si>
  <si>
    <t>08/02/97</t>
  </si>
  <si>
    <t>B15DCKT056</t>
  </si>
  <si>
    <t>Nguyễn Thị Phương</t>
  </si>
  <si>
    <t>13/12/96</t>
  </si>
  <si>
    <t>B15DCKT059</t>
  </si>
  <si>
    <t>Đoàn Thị Thanh</t>
  </si>
  <si>
    <t>Hòa</t>
  </si>
  <si>
    <t>24/11/97</t>
  </si>
  <si>
    <t>B15DCKT069</t>
  </si>
  <si>
    <t>Ngô Quỳnh</t>
  </si>
  <si>
    <t>Hương</t>
  </si>
  <si>
    <t>26/11/97</t>
  </si>
  <si>
    <t>B15DCKT076</t>
  </si>
  <si>
    <t>Nguyễn Khánh</t>
  </si>
  <si>
    <t>Huyền</t>
  </si>
  <si>
    <t>13/09/97</t>
  </si>
  <si>
    <t>B15DCKT078</t>
  </si>
  <si>
    <t>Trần Thị Thanh</t>
  </si>
  <si>
    <t>02/04/97</t>
  </si>
  <si>
    <t>B15DCKT080</t>
  </si>
  <si>
    <t>Võ Thị Thanh</t>
  </si>
  <si>
    <t>06/01/97</t>
  </si>
  <si>
    <t>B15DCKT084</t>
  </si>
  <si>
    <t>Chu Thị Bích</t>
  </si>
  <si>
    <t>Lan</t>
  </si>
  <si>
    <t>05/10/97</t>
  </si>
  <si>
    <t>B15DCKT087</t>
  </si>
  <si>
    <t>Nguyễn Thị Mỹ</t>
  </si>
  <si>
    <t>Liên</t>
  </si>
  <si>
    <t>B15DCKT088</t>
  </si>
  <si>
    <t>Phạm Thị Thùy</t>
  </si>
  <si>
    <t>16/10/97</t>
  </si>
  <si>
    <t>B15DCKT089</t>
  </si>
  <si>
    <t>Lê Trần Khánh</t>
  </si>
  <si>
    <t>Linh</t>
  </si>
  <si>
    <t>B15DCKT095</t>
  </si>
  <si>
    <t>Vũ Phương</t>
  </si>
  <si>
    <t>13/02/97</t>
  </si>
  <si>
    <t>B15DCKT104</t>
  </si>
  <si>
    <t>Nguyễn Thị Ngọc</t>
  </si>
  <si>
    <t>Mai</t>
  </si>
  <si>
    <t>14/10/97</t>
  </si>
  <si>
    <t>B15DCKT108</t>
  </si>
  <si>
    <t>Phan Thị</t>
  </si>
  <si>
    <t>12/03/97</t>
  </si>
  <si>
    <t>B15DCKT111</t>
  </si>
  <si>
    <t>Trần Bình</t>
  </si>
  <si>
    <t>Minh</t>
  </si>
  <si>
    <t>13/03/97</t>
  </si>
  <si>
    <t>B15DCKT112</t>
  </si>
  <si>
    <t>Vũ Huyền</t>
  </si>
  <si>
    <t>My</t>
  </si>
  <si>
    <t>24/04/97</t>
  </si>
  <si>
    <t>B15DCKT119</t>
  </si>
  <si>
    <t>Ngọc</t>
  </si>
  <si>
    <t>07/01/96</t>
  </si>
  <si>
    <t>B15DCKT123</t>
  </si>
  <si>
    <t>Hoàng Thị Thảo</t>
  </si>
  <si>
    <t>Nguyên</t>
  </si>
  <si>
    <t>25/06/97</t>
  </si>
  <si>
    <t>B15DCKT124</t>
  </si>
  <si>
    <t>Nguyễn Thị Thảo</t>
  </si>
  <si>
    <t>27/10/97</t>
  </si>
  <si>
    <t>B15DCKT130</t>
  </si>
  <si>
    <t>Đỗ Thị Hồng</t>
  </si>
  <si>
    <t>Nhung</t>
  </si>
  <si>
    <t>B15DCKT129</t>
  </si>
  <si>
    <t>Trần Thị</t>
  </si>
  <si>
    <t>03/07/97</t>
  </si>
  <si>
    <t>B15DCKT132</t>
  </si>
  <si>
    <t>Trần Thị Mỵ</t>
  </si>
  <si>
    <t>Nương</t>
  </si>
  <si>
    <t>06/06/96</t>
  </si>
  <si>
    <t>B15DCKT134</t>
  </si>
  <si>
    <t>Oanh</t>
  </si>
  <si>
    <t>07/12/97</t>
  </si>
  <si>
    <t>B15DCKT140</t>
  </si>
  <si>
    <t>Bùi Triệu</t>
  </si>
  <si>
    <t>Phương</t>
  </si>
  <si>
    <t>03/04/97</t>
  </si>
  <si>
    <t>B15DCKT141</t>
  </si>
  <si>
    <t>Lê Thị Hoài</t>
  </si>
  <si>
    <t>06/12/97</t>
  </si>
  <si>
    <t>B15DCKT143</t>
  </si>
  <si>
    <t>Lương Thị</t>
  </si>
  <si>
    <t>Phượng</t>
  </si>
  <si>
    <t>27/07/97</t>
  </si>
  <si>
    <t>B15DCKT145</t>
  </si>
  <si>
    <t>Quyên</t>
  </si>
  <si>
    <t>02/07/97</t>
  </si>
  <si>
    <t>B15DCKT151</t>
  </si>
  <si>
    <t>Tâm</t>
  </si>
  <si>
    <t>11/11/97</t>
  </si>
  <si>
    <t>B15DCKT153</t>
  </si>
  <si>
    <t>Vũ Thanh</t>
  </si>
  <si>
    <t>03/01/96</t>
  </si>
  <si>
    <t>B15DCKT158</t>
  </si>
  <si>
    <t>Trịnh Thị</t>
  </si>
  <si>
    <t>Thắm</t>
  </si>
  <si>
    <t>20/04/97</t>
  </si>
  <si>
    <t>B15DCKT164</t>
  </si>
  <si>
    <t>Lê Thị Phương</t>
  </si>
  <si>
    <t>Thảo</t>
  </si>
  <si>
    <t>10/06/97</t>
  </si>
  <si>
    <t>B15DCKT163</t>
  </si>
  <si>
    <t>Phạm Phương</t>
  </si>
  <si>
    <t>22/11/97</t>
  </si>
  <si>
    <t>B15DCKT173</t>
  </si>
  <si>
    <t>Bùi Thị Thanh</t>
  </si>
  <si>
    <t>Thương</t>
  </si>
  <si>
    <t>08/08/97</t>
  </si>
  <si>
    <t>B15DCKT178</t>
  </si>
  <si>
    <t>Đào Thị Thúy</t>
  </si>
  <si>
    <t>Thúy</t>
  </si>
  <si>
    <t>01/05/96</t>
  </si>
  <si>
    <t>B15DCKT176</t>
  </si>
  <si>
    <t>Lê Thị</t>
  </si>
  <si>
    <t>29/11/97</t>
  </si>
  <si>
    <t>B15DCKT180</t>
  </si>
  <si>
    <t>13/10/97</t>
  </si>
  <si>
    <t>B15DCKT175</t>
  </si>
  <si>
    <t>Lương Thị Thu</t>
  </si>
  <si>
    <t>Thủy</t>
  </si>
  <si>
    <t>09/09/97</t>
  </si>
  <si>
    <t>B15DCKT183</t>
  </si>
  <si>
    <t>Nguyễn Ngọc Thủy</t>
  </si>
  <si>
    <t>Tiên</t>
  </si>
  <si>
    <t>14/08/97</t>
  </si>
  <si>
    <t>B15DCKT188</t>
  </si>
  <si>
    <t>Đào Thị Kiều</t>
  </si>
  <si>
    <t>Trang</t>
  </si>
  <si>
    <t>B15DCKT200</t>
  </si>
  <si>
    <t>Tuyền</t>
  </si>
  <si>
    <t>25/08/97</t>
  </si>
  <si>
    <t>B15DCKT202</t>
  </si>
  <si>
    <t>Hoàng Thị</t>
  </si>
  <si>
    <t>Ưng</t>
  </si>
  <si>
    <t>07/03/97</t>
  </si>
  <si>
    <t>B15DCKT212</t>
  </si>
  <si>
    <t>Đồng Thị Hải</t>
  </si>
  <si>
    <t>Yến</t>
  </si>
  <si>
    <t>14/12/97</t>
  </si>
  <si>
    <t>B15DCKT211</t>
  </si>
  <si>
    <t>Nguyễn Hải</t>
  </si>
  <si>
    <t>19/08/97</t>
  </si>
  <si>
    <t>B15DCKT213</t>
  </si>
  <si>
    <t>23/05/97</t>
  </si>
  <si>
    <t>B15DCKT001</t>
  </si>
  <si>
    <t>Triệu Phương</t>
  </si>
  <si>
    <t>An</t>
  </si>
  <si>
    <t>19/12/97</t>
  </si>
  <si>
    <t>B15DCKT012</t>
  </si>
  <si>
    <t>Bùi Thị Hải</t>
  </si>
  <si>
    <t>26/06/97</t>
  </si>
  <si>
    <t>B12DEPT002</t>
  </si>
  <si>
    <t>Đào Phương</t>
  </si>
  <si>
    <t>14/05/94</t>
  </si>
  <si>
    <t>E12TTDPT</t>
  </si>
  <si>
    <t>B15DCKT008</t>
  </si>
  <si>
    <t>Nguyễn Thị Lan</t>
  </si>
  <si>
    <t>26/02/97</t>
  </si>
  <si>
    <t>B15DCKT011</t>
  </si>
  <si>
    <t>26/12/96</t>
  </si>
  <si>
    <t>B15DCKT009</t>
  </si>
  <si>
    <t>Phạm Quỳnh</t>
  </si>
  <si>
    <t>22/12/97</t>
  </si>
  <si>
    <t>B15DCKT013</t>
  </si>
  <si>
    <t>Vũ Hoàng</t>
  </si>
  <si>
    <t>B15DCKT016</t>
  </si>
  <si>
    <t>Nguyễn Thùy</t>
  </si>
  <si>
    <t>10/10/97</t>
  </si>
  <si>
    <t>B15DCKT021</t>
  </si>
  <si>
    <t>Lê Tất</t>
  </si>
  <si>
    <t>Đạt</t>
  </si>
  <si>
    <t>05/03/96</t>
  </si>
  <si>
    <t>B13DCQT090</t>
  </si>
  <si>
    <t>Trần Ngọc</t>
  </si>
  <si>
    <t>Diệp</t>
  </si>
  <si>
    <t>26/06/95</t>
  </si>
  <si>
    <t>D13QTDN2</t>
  </si>
  <si>
    <t>B15DCKT025</t>
  </si>
  <si>
    <t>18/09/97</t>
  </si>
  <si>
    <t>B15DCKT030</t>
  </si>
  <si>
    <t>Hoàng Minh</t>
  </si>
  <si>
    <t>Dương</t>
  </si>
  <si>
    <t>B13DCQT092</t>
  </si>
  <si>
    <t>Nguyễn Thị Hương</t>
  </si>
  <si>
    <t>07/04/95</t>
  </si>
  <si>
    <t>B15DCKT038</t>
  </si>
  <si>
    <t>Đỗ Văn</t>
  </si>
  <si>
    <t>Hai</t>
  </si>
  <si>
    <t>12/04/93</t>
  </si>
  <si>
    <t>B15DCKT040</t>
  </si>
  <si>
    <t>Trần Thu</t>
  </si>
  <si>
    <t>20/05/97</t>
  </si>
  <si>
    <t>B15DCKT051</t>
  </si>
  <si>
    <t>Trần Thị Thương</t>
  </si>
  <si>
    <t>01/01/97</t>
  </si>
  <si>
    <t>B15DCKT053</t>
  </si>
  <si>
    <t>Nguyễn Nghĩa</t>
  </si>
  <si>
    <t>Hiệp</t>
  </si>
  <si>
    <t>10/04/97</t>
  </si>
  <si>
    <t>B15DCKT057</t>
  </si>
  <si>
    <t>Ngô Lê Mỹ</t>
  </si>
  <si>
    <t>24/12/97</t>
  </si>
  <si>
    <t>B15DCKT060</t>
  </si>
  <si>
    <t>06/03/97</t>
  </si>
  <si>
    <t>B15DCKT063</t>
  </si>
  <si>
    <t>Hồng</t>
  </si>
  <si>
    <t>20/10/97</t>
  </si>
  <si>
    <t>B15DCKT064</t>
  </si>
  <si>
    <t>Nguyễn Thị Khánh</t>
  </si>
  <si>
    <t>Huế</t>
  </si>
  <si>
    <t>19/02/96</t>
  </si>
  <si>
    <t>B15DCKT065</t>
  </si>
  <si>
    <t>Huệ</t>
  </si>
  <si>
    <t>28/08/97</t>
  </si>
  <si>
    <t>B15DCKT072</t>
  </si>
  <si>
    <t>Lê Thùy</t>
  </si>
  <si>
    <t>B15DCKT068</t>
  </si>
  <si>
    <t>B15DCKT073</t>
  </si>
  <si>
    <t>15/09/97</t>
  </si>
  <si>
    <t>B15DCKT071</t>
  </si>
  <si>
    <t>13/06/97</t>
  </si>
  <si>
    <t>B15DCKT079</t>
  </si>
  <si>
    <t>12/07/97</t>
  </si>
  <si>
    <t>B15DCKT081</t>
  </si>
  <si>
    <t>16/08/95</t>
  </si>
  <si>
    <t>B13DCKT135</t>
  </si>
  <si>
    <t>14/04/95</t>
  </si>
  <si>
    <t>B15DCKT092</t>
  </si>
  <si>
    <t>Trần Thùy</t>
  </si>
  <si>
    <t>30/07/97</t>
  </si>
  <si>
    <t>B15DCKT090</t>
  </si>
  <si>
    <t>Trương Thị</t>
  </si>
  <si>
    <t>19/09/91</t>
  </si>
  <si>
    <t>B15DCKT096</t>
  </si>
  <si>
    <t>Vũ Thị Khánh</t>
  </si>
  <si>
    <t>B15DCKT098</t>
  </si>
  <si>
    <t>Khúc Thị</t>
  </si>
  <si>
    <t>Lương</t>
  </si>
  <si>
    <t>B15DCKT100</t>
  </si>
  <si>
    <t>Lương Thị Khánh</t>
  </si>
  <si>
    <t>Ly</t>
  </si>
  <si>
    <t>06/02/97</t>
  </si>
  <si>
    <t>B15DCKT107</t>
  </si>
  <si>
    <t>Phí Thị Phương</t>
  </si>
  <si>
    <t>14/01/97</t>
  </si>
  <si>
    <t>B15DCKT110</t>
  </si>
  <si>
    <t>Đỗ Ngọc</t>
  </si>
  <si>
    <t>B15DCKT113</t>
  </si>
  <si>
    <t>Nguyễn Hà</t>
  </si>
  <si>
    <t>20/07/96</t>
  </si>
  <si>
    <t>B15DCKT118</t>
  </si>
  <si>
    <t>Ngoãn</t>
  </si>
  <si>
    <t>15/06/97</t>
  </si>
  <si>
    <t>B15DCKT121</t>
  </si>
  <si>
    <t>19/04/97</t>
  </si>
  <si>
    <t>B15DCKT122</t>
  </si>
  <si>
    <t>Trần ánh</t>
  </si>
  <si>
    <t>16/03/97</t>
  </si>
  <si>
    <t>B15DCKT120</t>
  </si>
  <si>
    <t>21/01/97</t>
  </si>
  <si>
    <t>B15DCKT126</t>
  </si>
  <si>
    <t>Nguyễn Thị Minh</t>
  </si>
  <si>
    <t>Nguyệt</t>
  </si>
  <si>
    <t>B15DCKT128</t>
  </si>
  <si>
    <t>Nguyễn Thị Hồng</t>
  </si>
  <si>
    <t>05/11/97</t>
  </si>
  <si>
    <t>B15DCKT133</t>
  </si>
  <si>
    <t>Đặng Thị</t>
  </si>
  <si>
    <t>24/08/97</t>
  </si>
  <si>
    <t>B15DCKT138</t>
  </si>
  <si>
    <t>20/01/96</t>
  </si>
  <si>
    <t>B15DCKT147</t>
  </si>
  <si>
    <t>Thái Thị</t>
  </si>
  <si>
    <t>Quỳnh</t>
  </si>
  <si>
    <t>05/04/97</t>
  </si>
  <si>
    <t>B15DCKT149</t>
  </si>
  <si>
    <t>Bùi Đăng Thanh</t>
  </si>
  <si>
    <t>Sơn</t>
  </si>
  <si>
    <t>15/04/95</t>
  </si>
  <si>
    <t>B15DCKT162</t>
  </si>
  <si>
    <t>22/01/97</t>
  </si>
  <si>
    <t>B15DCKT160</t>
  </si>
  <si>
    <t>Vũ Thị Thanh</t>
  </si>
  <si>
    <t>01/07/97</t>
  </si>
  <si>
    <t>B15DCKT172</t>
  </si>
  <si>
    <t>Đoàn Thị Kim</t>
  </si>
  <si>
    <t>Thu</t>
  </si>
  <si>
    <t>29/09/97</t>
  </si>
  <si>
    <t>B14DCKT100</t>
  </si>
  <si>
    <t>23/06/96</t>
  </si>
  <si>
    <t>D14CQKT02-B</t>
  </si>
  <si>
    <t>B15DCKT177</t>
  </si>
  <si>
    <t>B15DCKT181</t>
  </si>
  <si>
    <t>Thùy</t>
  </si>
  <si>
    <t>02/05/97</t>
  </si>
  <si>
    <t>B15DCKT182</t>
  </si>
  <si>
    <t>Mạc Thị Thu</t>
  </si>
  <si>
    <t>27/06/97</t>
  </si>
  <si>
    <t>B13CCKT108</t>
  </si>
  <si>
    <t>28/03/95</t>
  </si>
  <si>
    <t>C13CQKT02-B</t>
  </si>
  <si>
    <t>B15DCKT185</t>
  </si>
  <si>
    <t>Trần Thị Ngọc</t>
  </si>
  <si>
    <t>Trâm</t>
  </si>
  <si>
    <t>28/03/97</t>
  </si>
  <si>
    <t>B14DCKT101</t>
  </si>
  <si>
    <t>Dương Nguyên</t>
  </si>
  <si>
    <t>11/01/96</t>
  </si>
  <si>
    <t>D14CQKT01-B</t>
  </si>
  <si>
    <t>B15DCKT192</t>
  </si>
  <si>
    <t>Nguyễn Quỳnh</t>
  </si>
  <si>
    <t>30/12/97</t>
  </si>
  <si>
    <t>B15DCKT196</t>
  </si>
  <si>
    <t>Lê Cẩm</t>
  </si>
  <si>
    <t>Tú</t>
  </si>
  <si>
    <t>29/04/97</t>
  </si>
  <si>
    <t>B15DCKT205</t>
  </si>
  <si>
    <t>Hứa Linh</t>
  </si>
  <si>
    <t>Vân</t>
  </si>
  <si>
    <t>B15DCKT206</t>
  </si>
  <si>
    <t>Lê Thị Hồng</t>
  </si>
  <si>
    <t>19/10/97</t>
  </si>
  <si>
    <t>B15DCKT208</t>
  </si>
  <si>
    <t>Xuân</t>
  </si>
  <si>
    <t>B15DCKT209</t>
  </si>
  <si>
    <t>Xuyên</t>
  </si>
  <si>
    <t>21/02/97</t>
  </si>
  <si>
    <t>B15DCKT210</t>
  </si>
  <si>
    <t>Phạm Thị Hải</t>
  </si>
  <si>
    <t>28/01/97</t>
  </si>
  <si>
    <t>Nhóm: FIA1310-02</t>
  </si>
  <si>
    <t>B15DCKT002</t>
  </si>
  <si>
    <t>Đinh Mỹ</t>
  </si>
  <si>
    <t>18/03/96</t>
  </si>
  <si>
    <t>B15DCKT010</t>
  </si>
  <si>
    <t>Nguyễn Thị Vân</t>
  </si>
  <si>
    <t>B15DCKT014</t>
  </si>
  <si>
    <t>ánh</t>
  </si>
  <si>
    <t>B15DCKT017</t>
  </si>
  <si>
    <t>Ngô Đình</t>
  </si>
  <si>
    <t>Chinh</t>
  </si>
  <si>
    <t>06/03/95</t>
  </si>
  <si>
    <t>B15DCKT027</t>
  </si>
  <si>
    <t>Nguyễn Văn</t>
  </si>
  <si>
    <t>Đức</t>
  </si>
  <si>
    <t>09/12/94</t>
  </si>
  <si>
    <t>B15DCKT026</t>
  </si>
  <si>
    <t>Nguyễn Việt</t>
  </si>
  <si>
    <t>B15DCKT029</t>
  </si>
  <si>
    <t>Đào Thị Thùy</t>
  </si>
  <si>
    <t>Dung</t>
  </si>
  <si>
    <t>B15DCKT037</t>
  </si>
  <si>
    <t>12/12/97</t>
  </si>
  <si>
    <t>B15DCKT039</t>
  </si>
  <si>
    <t>Phạm Thu</t>
  </si>
  <si>
    <t>Hải</t>
  </si>
  <si>
    <t>B15DCKT041</t>
  </si>
  <si>
    <t>Đỗ Thị</t>
  </si>
  <si>
    <t>20/07/97</t>
  </si>
  <si>
    <t>B15DCKT044</t>
  </si>
  <si>
    <t>Hạnh</t>
  </si>
  <si>
    <t>B15DCKT045</t>
  </si>
  <si>
    <t>B15DCKT047</t>
  </si>
  <si>
    <t>Dương Thị</t>
  </si>
  <si>
    <t>14/03/97</t>
  </si>
  <si>
    <t>B15DCKT050</t>
  </si>
  <si>
    <t>13/05/97</t>
  </si>
  <si>
    <t>B15DCKT049</t>
  </si>
  <si>
    <t>02/02/96</t>
  </si>
  <si>
    <t>B15DCKT048</t>
  </si>
  <si>
    <t>01/09/97</t>
  </si>
  <si>
    <t>B15DCKT061</t>
  </si>
  <si>
    <t>06/01/96</t>
  </si>
  <si>
    <t>B15DCKT062</t>
  </si>
  <si>
    <t>Khương Thị Thúy</t>
  </si>
  <si>
    <t>10/05/97</t>
  </si>
  <si>
    <t>B15DCKT067</t>
  </si>
  <si>
    <t>09/01/97</t>
  </si>
  <si>
    <t>B15DCKT074</t>
  </si>
  <si>
    <t>Hường</t>
  </si>
  <si>
    <t>B15DCKT082</t>
  </si>
  <si>
    <t>Phan Thế</t>
  </si>
  <si>
    <t>Khải</t>
  </si>
  <si>
    <t>11/10/97</t>
  </si>
  <si>
    <t>B15DCKT083</t>
  </si>
  <si>
    <t>06/09/97</t>
  </si>
  <si>
    <t>B15DCKT085</t>
  </si>
  <si>
    <t>Lệ</t>
  </si>
  <si>
    <t>16/07/96</t>
  </si>
  <si>
    <t>B15DCKT086</t>
  </si>
  <si>
    <t>21/03/97</t>
  </si>
  <si>
    <t>B15DCKT094</t>
  </si>
  <si>
    <t>Nguyễn Thị Hoài</t>
  </si>
  <si>
    <t>04/05/97</t>
  </si>
  <si>
    <t>B15DCKT091</t>
  </si>
  <si>
    <t>Trần Khánh</t>
  </si>
  <si>
    <t>01/02/96</t>
  </si>
  <si>
    <t>B15DCKT099</t>
  </si>
  <si>
    <t>Nguyễn Hiền</t>
  </si>
  <si>
    <t>26/05/97</t>
  </si>
  <si>
    <t>B15DCKT102</t>
  </si>
  <si>
    <t>Đỗ Phương</t>
  </si>
  <si>
    <t>05/03/97</t>
  </si>
  <si>
    <t>B15DCKT106</t>
  </si>
  <si>
    <t>30/10/97</t>
  </si>
  <si>
    <t>B15DCKT105</t>
  </si>
  <si>
    <t>Tăng Thị Ngọc</t>
  </si>
  <si>
    <t>B15DCKT103</t>
  </si>
  <si>
    <t>Trương Thị Tuyết</t>
  </si>
  <si>
    <t>19/09/96</t>
  </si>
  <si>
    <t>B15DCKT109</t>
  </si>
  <si>
    <t>18/12/96</t>
  </si>
  <si>
    <t>B15DCKT114</t>
  </si>
  <si>
    <t>Bùi Thị</t>
  </si>
  <si>
    <t>Năm</t>
  </si>
  <si>
    <t>16/01/97</t>
  </si>
  <si>
    <t>B15DCKT116</t>
  </si>
  <si>
    <t>Nga</t>
  </si>
  <si>
    <t>25/11/97</t>
  </si>
  <si>
    <t>B15DCKT115</t>
  </si>
  <si>
    <t>B15DCKT117</t>
  </si>
  <si>
    <t>B15DCKT125</t>
  </si>
  <si>
    <t>17/07/97</t>
  </si>
  <si>
    <t>B15DCKT127</t>
  </si>
  <si>
    <t>Đinh Thị Hồng</t>
  </si>
  <si>
    <t>19/03/97</t>
  </si>
  <si>
    <t>B15DCKT131</t>
  </si>
  <si>
    <t>Lưu Thị Hồng</t>
  </si>
  <si>
    <t>31/12/97</t>
  </si>
  <si>
    <t>B15DCKT135</t>
  </si>
  <si>
    <t>Vũ Thị Tú</t>
  </si>
  <si>
    <t>B15DCKT142</t>
  </si>
  <si>
    <t>Bùi Bích</t>
  </si>
  <si>
    <t>23/11/97</t>
  </si>
  <si>
    <t>B15DCKT139</t>
  </si>
  <si>
    <t>Bùi Nguyễn Quỳnh</t>
  </si>
  <si>
    <t>B15DCKT148</t>
  </si>
  <si>
    <t>Đỗ Viết</t>
  </si>
  <si>
    <t>B15DCKT150</t>
  </si>
  <si>
    <t>Nguyễn Ngọc</t>
  </si>
  <si>
    <t>04/04/97</t>
  </si>
  <si>
    <t>B15DCKT157</t>
  </si>
  <si>
    <t>Mai Thị</t>
  </si>
  <si>
    <t>18/06/95</t>
  </si>
  <si>
    <t>B15DCKT161</t>
  </si>
  <si>
    <t>B15DCKT166</t>
  </si>
  <si>
    <t>Thiện</t>
  </si>
  <si>
    <t>12/04/97</t>
  </si>
  <si>
    <t>B15DCKT167</t>
  </si>
  <si>
    <t>Thiết</t>
  </si>
  <si>
    <t>B15DCKT170</t>
  </si>
  <si>
    <t>B15DCKT171</t>
  </si>
  <si>
    <t>Trần Mai</t>
  </si>
  <si>
    <t>B13DCKT075</t>
  </si>
  <si>
    <t>Lê Hoài</t>
  </si>
  <si>
    <t>12/04/95</t>
  </si>
  <si>
    <t>D13CQKT02-B</t>
  </si>
  <si>
    <t>B15DCKT179</t>
  </si>
  <si>
    <t>Đặng Thị Thúy</t>
  </si>
  <si>
    <t>18/11/97</t>
  </si>
  <si>
    <t>B15DCKT174</t>
  </si>
  <si>
    <t>Trần Minh</t>
  </si>
  <si>
    <t>06/10/97</t>
  </si>
  <si>
    <t>B15DCKT184</t>
  </si>
  <si>
    <t>Tốt</t>
  </si>
  <si>
    <t>B15DCKT191</t>
  </si>
  <si>
    <t>24/02/97</t>
  </si>
  <si>
    <t>B15DCKT187</t>
  </si>
  <si>
    <t>Chu Thị</t>
  </si>
  <si>
    <t>26/10/97</t>
  </si>
  <si>
    <t>B15DCKT190</t>
  </si>
  <si>
    <t>Ngô Thị Thùy</t>
  </si>
  <si>
    <t>30/11/97</t>
  </si>
  <si>
    <t>B15DCKT189</t>
  </si>
  <si>
    <t>Nguyễn Thị Thùy</t>
  </si>
  <si>
    <t>17/05/97</t>
  </si>
  <si>
    <t>B15DCKT194</t>
  </si>
  <si>
    <t>Trinh</t>
  </si>
  <si>
    <t>B15DCKT195</t>
  </si>
  <si>
    <t>Nguyễn Đức</t>
  </si>
  <si>
    <t>Trung</t>
  </si>
  <si>
    <t>17/09/97</t>
  </si>
  <si>
    <t>B15DCKT199</t>
  </si>
  <si>
    <t>Nguyễn Trọng</t>
  </si>
  <si>
    <t>Tùng</t>
  </si>
  <si>
    <t>02/12/97</t>
  </si>
  <si>
    <t>B15DCKT203</t>
  </si>
  <si>
    <t>Võ Thị</t>
  </si>
  <si>
    <t>Uyên</t>
  </si>
  <si>
    <t>Vắng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</si>
</sst>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_);[Red]\(0.0\)"/>
    <numFmt numFmtId="165" formatCode="#,##0.0"/>
    <numFmt numFmtId="166" formatCode="_(* #,##0.0_);_(* \(#,##0.0\);_(* &quot;-&quot;??_);_(@_)"/>
    <numFmt numFmtId="167" formatCode="0.0"/>
  </numFmts>
  <fonts count="29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2"/>
      <name val=".VnTime"/>
      <family val="2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43" fontId="24" fillId="0" borderId="0" applyFont="0" applyFill="0" applyBorder="0" applyAlignment="0" applyProtection="0"/>
  </cellStyleXfs>
  <cellXfs count="19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166" fontId="3" fillId="0" borderId="14" xfId="8" quotePrefix="1" applyNumberFormat="1" applyFont="1" applyBorder="1" applyAlignment="1" applyProtection="1">
      <alignment horizontal="center" vertical="center"/>
      <protection locked="0"/>
    </xf>
    <xf numFmtId="166" fontId="3" fillId="0" borderId="17" xfId="8" quotePrefix="1" applyNumberFormat="1" applyFont="1" applyBorder="1" applyAlignment="1" applyProtection="1">
      <alignment horizontal="center" vertical="center"/>
      <protection locked="0"/>
    </xf>
    <xf numFmtId="164" fontId="3" fillId="3" borderId="17" xfId="4" quotePrefix="1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vertical="center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14" fontId="5" fillId="0" borderId="21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166" fontId="3" fillId="0" borderId="23" xfId="8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25" fillId="0" borderId="15" xfId="0" applyFont="1" applyFill="1" applyBorder="1" applyAlignment="1">
      <alignment vertical="center"/>
    </xf>
    <xf numFmtId="0" fontId="25" fillId="0" borderId="16" xfId="0" applyFont="1" applyFill="1" applyBorder="1" applyAlignment="1">
      <alignment vertical="center"/>
    </xf>
    <xf numFmtId="0" fontId="25" fillId="0" borderId="17" xfId="0" applyFont="1" applyFill="1" applyBorder="1" applyAlignment="1">
      <alignment vertical="center"/>
    </xf>
    <xf numFmtId="14" fontId="25" fillId="0" borderId="15" xfId="0" applyNumberFormat="1" applyFont="1" applyFill="1" applyBorder="1" applyAlignment="1">
      <alignment horizontal="center" vertical="center"/>
    </xf>
    <xf numFmtId="164" fontId="26" fillId="0" borderId="17" xfId="4" quotePrefix="1" applyNumberFormat="1" applyFont="1" applyBorder="1" applyAlignment="1" applyProtection="1">
      <alignment horizontal="center" vertical="center"/>
      <protection locked="0"/>
    </xf>
    <xf numFmtId="166" fontId="26" fillId="0" borderId="17" xfId="8" quotePrefix="1" applyNumberFormat="1" applyFont="1" applyBorder="1" applyAlignment="1" applyProtection="1">
      <alignment horizontal="center" vertical="center"/>
      <protection locked="0"/>
    </xf>
    <xf numFmtId="0" fontId="26" fillId="0" borderId="1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167" fontId="3" fillId="0" borderId="14" xfId="4" quotePrefix="1" applyNumberFormat="1" applyFont="1" applyBorder="1" applyAlignment="1" applyProtection="1">
      <alignment horizontal="center" vertical="center"/>
      <protection locked="0"/>
    </xf>
    <xf numFmtId="167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25" fillId="3" borderId="15" xfId="0" applyFont="1" applyFill="1" applyBorder="1" applyAlignment="1">
      <alignment vertical="center"/>
    </xf>
    <xf numFmtId="0" fontId="25" fillId="3" borderId="16" xfId="0" applyFont="1" applyFill="1" applyBorder="1" applyAlignment="1">
      <alignment vertical="center"/>
    </xf>
    <xf numFmtId="0" fontId="25" fillId="3" borderId="17" xfId="0" applyFont="1" applyFill="1" applyBorder="1" applyAlignment="1">
      <alignment vertical="center"/>
    </xf>
    <xf numFmtId="14" fontId="25" fillId="3" borderId="15" xfId="0" applyNumberFormat="1" applyFont="1" applyFill="1" applyBorder="1" applyAlignment="1">
      <alignment horizontal="center" vertical="center"/>
    </xf>
    <xf numFmtId="164" fontId="26" fillId="3" borderId="17" xfId="4" quotePrefix="1" applyNumberFormat="1" applyFont="1" applyFill="1" applyBorder="1" applyAlignment="1" applyProtection="1">
      <alignment horizontal="center" vertical="center"/>
      <protection locked="0"/>
    </xf>
    <xf numFmtId="167" fontId="26" fillId="3" borderId="17" xfId="4" quotePrefix="1" applyNumberFormat="1" applyFont="1" applyFill="1" applyBorder="1" applyAlignment="1" applyProtection="1">
      <alignment horizontal="center" vertical="center"/>
      <protection locked="0"/>
    </xf>
    <xf numFmtId="0" fontId="26" fillId="3" borderId="15" xfId="0" applyFont="1" applyFill="1" applyBorder="1" applyAlignment="1">
      <alignment horizontal="center" vertical="center"/>
    </xf>
    <xf numFmtId="167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27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/>
      <protection locked="0"/>
    </xf>
    <xf numFmtId="0" fontId="23" fillId="0" borderId="0" xfId="6" applyFont="1" applyFill="1" applyBorder="1" applyAlignment="1" applyProtection="1">
      <alignment horizontal="left" vertical="center"/>
      <protection locked="0"/>
    </xf>
    <xf numFmtId="0" fontId="23" fillId="0" borderId="0" xfId="6" applyFont="1" applyFill="1" applyBorder="1" applyAlignment="1" applyProtection="1">
      <alignment horizontal="center" vertical="center"/>
      <protection locked="0"/>
    </xf>
    <xf numFmtId="0" fontId="27" fillId="0" borderId="0" xfId="6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Protection="1"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27" fillId="0" borderId="0" xfId="6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horizontal="center" wrapText="1"/>
      <protection locked="0"/>
    </xf>
    <xf numFmtId="0" fontId="27" fillId="0" borderId="0" xfId="0" applyFont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 wrapText="1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23" fillId="0" borderId="0" xfId="0" applyFont="1" applyFill="1" applyBorder="1" applyProtection="1">
      <protection locked="0"/>
    </xf>
  </cellXfs>
  <cellStyles count="9">
    <cellStyle name="Comma" xfId="8" builtinId="3"/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8"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L126"/>
  <sheetViews>
    <sheetView tabSelected="1" workbookViewId="0">
      <pane ySplit="3" topLeftCell="A4" activePane="bottomLeft" state="frozen"/>
      <selection activeCell="A6" sqref="A6:XFD6"/>
      <selection pane="bottomLeft" activeCell="J17" sqref="J17"/>
    </sheetView>
  </sheetViews>
  <sheetFormatPr defaultColWidth="9" defaultRowHeight="15.75"/>
  <cols>
    <col min="1" max="1" width="0.375" style="1" customWidth="1"/>
    <col min="2" max="2" width="4.125" style="1" customWidth="1"/>
    <col min="3" max="3" width="10.625" style="1" customWidth="1"/>
    <col min="4" max="4" width="15.25" style="1" customWidth="1"/>
    <col min="5" max="5" width="6.625" style="1" customWidth="1"/>
    <col min="6" max="6" width="9.375" style="1" hidden="1" customWidth="1"/>
    <col min="7" max="7" width="12.125" style="1" customWidth="1"/>
    <col min="8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7" width="6.5" style="1" customWidth="1"/>
    <col min="18" max="18" width="11.875" style="1" customWidth="1"/>
    <col min="19" max="19" width="12.125" style="1" customWidth="1"/>
    <col min="20" max="20" width="5.12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74" t="s">
        <v>0</v>
      </c>
      <c r="C1" s="174"/>
      <c r="D1" s="174"/>
      <c r="E1" s="174"/>
      <c r="F1" s="174"/>
      <c r="G1" s="174"/>
      <c r="H1" s="175" t="s">
        <v>1</v>
      </c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3"/>
    </row>
    <row r="2" spans="2:38" ht="25.5" customHeight="1">
      <c r="B2" s="176" t="s">
        <v>2</v>
      </c>
      <c r="C2" s="176"/>
      <c r="D2" s="176"/>
      <c r="E2" s="176"/>
      <c r="F2" s="176"/>
      <c r="G2" s="176"/>
      <c r="H2" s="177" t="s">
        <v>57</v>
      </c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19.5" customHeight="1">
      <c r="B4" s="164" t="s">
        <v>3</v>
      </c>
      <c r="C4" s="164"/>
      <c r="D4" s="178" t="s">
        <v>58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2" t="s">
        <v>59</v>
      </c>
      <c r="P4" s="172"/>
      <c r="Q4" s="172"/>
      <c r="R4" s="172"/>
      <c r="S4" s="172"/>
      <c r="T4" s="172"/>
      <c r="W4" s="63"/>
      <c r="X4" s="154" t="s">
        <v>49</v>
      </c>
      <c r="Y4" s="154" t="s">
        <v>9</v>
      </c>
      <c r="Z4" s="154" t="s">
        <v>48</v>
      </c>
      <c r="AA4" s="154" t="s">
        <v>47</v>
      </c>
      <c r="AB4" s="154"/>
      <c r="AC4" s="154"/>
      <c r="AD4" s="154"/>
      <c r="AE4" s="154" t="s">
        <v>46</v>
      </c>
      <c r="AF4" s="154"/>
      <c r="AG4" s="154" t="s">
        <v>44</v>
      </c>
      <c r="AH4" s="154"/>
      <c r="AI4" s="154" t="s">
        <v>45</v>
      </c>
      <c r="AJ4" s="154"/>
      <c r="AK4" s="154" t="s">
        <v>43</v>
      </c>
      <c r="AL4" s="154"/>
    </row>
    <row r="5" spans="2:38" ht="17.25" customHeight="1">
      <c r="B5" s="163" t="s">
        <v>4</v>
      </c>
      <c r="C5" s="163"/>
      <c r="D5" s="9"/>
      <c r="G5" s="173" t="s">
        <v>60</v>
      </c>
      <c r="H5" s="173"/>
      <c r="I5" s="173"/>
      <c r="J5" s="173"/>
      <c r="K5" s="173"/>
      <c r="L5" s="173"/>
      <c r="M5" s="173"/>
      <c r="N5" s="173"/>
      <c r="O5" s="173" t="s">
        <v>61</v>
      </c>
      <c r="P5" s="173"/>
      <c r="Q5" s="173"/>
      <c r="R5" s="173"/>
      <c r="S5" s="173"/>
      <c r="T5" s="173"/>
      <c r="W5" s="63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</row>
    <row r="7" spans="2:38" ht="44.25" customHeight="1">
      <c r="B7" s="155" t="s">
        <v>5</v>
      </c>
      <c r="C7" s="165" t="s">
        <v>6</v>
      </c>
      <c r="D7" s="167" t="s">
        <v>7</v>
      </c>
      <c r="E7" s="168"/>
      <c r="F7" s="155" t="s">
        <v>8</v>
      </c>
      <c r="G7" s="155" t="s">
        <v>9</v>
      </c>
      <c r="H7" s="171" t="s">
        <v>10</v>
      </c>
      <c r="I7" s="171" t="s">
        <v>11</v>
      </c>
      <c r="J7" s="171" t="s">
        <v>12</v>
      </c>
      <c r="K7" s="171" t="s">
        <v>13</v>
      </c>
      <c r="L7" s="162" t="s">
        <v>14</v>
      </c>
      <c r="M7" s="162" t="s">
        <v>15</v>
      </c>
      <c r="N7" s="162" t="s">
        <v>16</v>
      </c>
      <c r="O7" s="162" t="s">
        <v>17</v>
      </c>
      <c r="P7" s="155" t="s">
        <v>18</v>
      </c>
      <c r="Q7" s="162" t="s">
        <v>19</v>
      </c>
      <c r="R7" s="155" t="s">
        <v>20</v>
      </c>
      <c r="S7" s="155" t="s">
        <v>21</v>
      </c>
      <c r="T7" s="155" t="s">
        <v>22</v>
      </c>
      <c r="W7" s="63"/>
      <c r="X7" s="154"/>
      <c r="Y7" s="154"/>
      <c r="Z7" s="15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56"/>
      <c r="C8" s="166"/>
      <c r="D8" s="169"/>
      <c r="E8" s="170"/>
      <c r="F8" s="156"/>
      <c r="G8" s="156"/>
      <c r="H8" s="171"/>
      <c r="I8" s="171"/>
      <c r="J8" s="171"/>
      <c r="K8" s="171"/>
      <c r="L8" s="162"/>
      <c r="M8" s="162"/>
      <c r="N8" s="162"/>
      <c r="O8" s="162"/>
      <c r="P8" s="157"/>
      <c r="Q8" s="162"/>
      <c r="R8" s="156"/>
      <c r="S8" s="157"/>
      <c r="T8" s="157"/>
      <c r="V8" s="11"/>
      <c r="W8" s="63"/>
      <c r="X8" s="68" t="str">
        <f>+D4</f>
        <v>Kế toán quản trị 1</v>
      </c>
      <c r="Y8" s="69" t="str">
        <f>+O4</f>
        <v>Nhóm: FIA1310-01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0</v>
      </c>
      <c r="AF8" s="72">
        <f>+$AE$8/$Z$8</f>
        <v>0</v>
      </c>
      <c r="AG8" s="73">
        <f>COUNTIF($W$9:$W$157,"Thi lại")</f>
        <v>28</v>
      </c>
      <c r="AH8" s="72">
        <f>+$AG$8/$Z$8</f>
        <v>0.31111111111111112</v>
      </c>
      <c r="AI8" s="73">
        <f>COUNTIF($W$9:$W$158,"Học lại")</f>
        <v>3</v>
      </c>
      <c r="AJ8" s="72">
        <f>+$AI$8/$Z$8</f>
        <v>3.3333333333333333E-2</v>
      </c>
      <c r="AK8" s="64">
        <f>COUNTIF($W$10:$W$158,"Đạt")</f>
        <v>59</v>
      </c>
      <c r="AL8" s="71">
        <f>+$AK$8/$Z$8</f>
        <v>0.65555555555555556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10</v>
      </c>
      <c r="L9" s="14"/>
      <c r="M9" s="15"/>
      <c r="N9" s="15"/>
      <c r="O9" s="60">
        <f>100-(H9+I9+J9+K9)</f>
        <v>70</v>
      </c>
      <c r="P9" s="156"/>
      <c r="Q9" s="16"/>
      <c r="R9" s="16"/>
      <c r="S9" s="156"/>
      <c r="T9" s="156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09" t="s">
        <v>63</v>
      </c>
      <c r="D10" s="87" t="s">
        <v>64</v>
      </c>
      <c r="E10" s="88" t="s">
        <v>65</v>
      </c>
      <c r="F10" s="110" t="s">
        <v>66</v>
      </c>
      <c r="G10" s="111" t="s">
        <v>67</v>
      </c>
      <c r="H10" s="18">
        <v>9</v>
      </c>
      <c r="I10" s="18">
        <v>5</v>
      </c>
      <c r="J10" s="18" t="s">
        <v>29</v>
      </c>
      <c r="K10" s="92">
        <v>7.5</v>
      </c>
      <c r="L10" s="19"/>
      <c r="M10" s="19"/>
      <c r="N10" s="19"/>
      <c r="O10" s="20">
        <v>5</v>
      </c>
      <c r="P10" s="21">
        <f>ROUND(SUMPRODUCT(H10:O10,$H$9:$O$9)/100,1)</f>
        <v>5.7</v>
      </c>
      <c r="Q10" s="22" t="str">
        <f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C</v>
      </c>
      <c r="R10" s="22" t="str">
        <f>IF($P10&lt;4,"Kém",IF(AND($P10&gt;=4,$P10&lt;=5.4),"Trung bình yếu",IF(AND($P10&gt;=5.5,$P10&lt;=6.9),"Trung bình",IF(AND($P10&gt;=7,$P10&lt;=8.4),"Khá",IF(AND($P10&gt;=8.5,$P10&lt;=10),"Giỏi","")))))</f>
        <v>Trung bình</v>
      </c>
      <c r="S10" s="84" t="str">
        <f>+IF(OR($H10=0,$I10=0,$J10=0,$K10=0),"Không đủ ĐKDT","")</f>
        <v/>
      </c>
      <c r="T10" s="23">
        <v>501</v>
      </c>
      <c r="U10" s="3"/>
      <c r="V10" s="24"/>
      <c r="W10" s="75" t="str">
        <f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95" t="s">
        <v>68</v>
      </c>
      <c r="D11" s="90" t="s">
        <v>69</v>
      </c>
      <c r="E11" s="91" t="s">
        <v>65</v>
      </c>
      <c r="F11" s="89" t="s">
        <v>70</v>
      </c>
      <c r="G11" s="26" t="s">
        <v>71</v>
      </c>
      <c r="H11" s="30">
        <v>10</v>
      </c>
      <c r="I11" s="30">
        <v>4</v>
      </c>
      <c r="J11" s="30" t="s">
        <v>29</v>
      </c>
      <c r="K11" s="93">
        <v>8.5</v>
      </c>
      <c r="L11" s="31"/>
      <c r="M11" s="31"/>
      <c r="N11" s="31"/>
      <c r="O11" s="32">
        <v>7</v>
      </c>
      <c r="P11" s="33">
        <f>ROUND(SUMPRODUCT(H11:O11,$H$9:$O$9)/100,1)</f>
        <v>7.2</v>
      </c>
      <c r="Q11" s="34" t="str">
        <f>IF(AND($P11&gt;=9,$P11&lt;=10),"A+","")&amp;IF(AND($P11&gt;=8.5,$P11&lt;=8.9),"A","")&amp;IF(AND($P11&gt;=8,$P11&lt;=8.4),"B+","")&amp;IF(AND($P11&gt;=7,$P11&lt;=7.9),"B","")&amp;IF(AND($P11&gt;=6.5,$P11&lt;=6.9),"C+","")&amp;IF(AND($P11&gt;=5.5,$P11&lt;=6.4),"C","")&amp;IF(AND($P11&gt;=5,$P11&lt;=5.4),"D+","")&amp;IF(AND($P11&gt;=4,$P11&lt;=4.9),"D","")&amp;IF(AND($P11&lt;4),"F","")</f>
        <v>B</v>
      </c>
      <c r="R11" s="35" t="str">
        <f>IF($P11&lt;4,"Kém",IF(AND($P11&gt;=4,$P11&lt;=5.4),"Trung bình yếu",IF(AND($P11&gt;=5.5,$P11&lt;=6.9),"Trung bình",IF(AND($P11&gt;=7,$P11&lt;=8.4),"Khá",IF(AND($P11&gt;=8.5,$P11&lt;=10),"Giỏi","")))))</f>
        <v>Khá</v>
      </c>
      <c r="S11" s="36" t="str">
        <f>+IF(OR($H11=0,$I11=0,$J11=0,$K11=0),"Không đủ ĐKDT","")</f>
        <v/>
      </c>
      <c r="T11" s="37">
        <v>501</v>
      </c>
      <c r="U11" s="3"/>
      <c r="V11" s="24"/>
      <c r="W11" s="75" t="str">
        <f>IF(S11="Không đủ ĐKDT","Học lại",IF(S11="Đình chỉ thi","Học lại",IF(AND(MID(G11,2,2)&gt;="12",S11="Vắng"),"Học lại",IF(S11="Vắng có phép", "Thi lại",IF(S11="Nợ học phí", "Thi lại",IF(AND((MID(G11,2,2)&lt;"12"),P11&lt;4.5),"Thi lại",IF(P11&lt;4,"Học lại","Đạt")))))))</f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95" t="s">
        <v>72</v>
      </c>
      <c r="D12" s="90" t="s">
        <v>73</v>
      </c>
      <c r="E12" s="91" t="s">
        <v>65</v>
      </c>
      <c r="F12" s="89" t="s">
        <v>74</v>
      </c>
      <c r="G12" s="26" t="s">
        <v>75</v>
      </c>
      <c r="H12" s="30">
        <v>10</v>
      </c>
      <c r="I12" s="30">
        <v>6</v>
      </c>
      <c r="J12" s="30" t="s">
        <v>29</v>
      </c>
      <c r="K12" s="93">
        <v>7.5</v>
      </c>
      <c r="L12" s="38"/>
      <c r="M12" s="38"/>
      <c r="N12" s="38"/>
      <c r="O12" s="32">
        <v>6</v>
      </c>
      <c r="P12" s="33">
        <f>ROUND(SUMPRODUCT(H12:O12,$H$9:$O$9)/100,1)</f>
        <v>6.6</v>
      </c>
      <c r="Q12" s="34" t="str">
        <f>IF(AND($P12&gt;=9,$P12&lt;=10),"A+","")&amp;IF(AND($P12&gt;=8.5,$P12&lt;=8.9),"A","")&amp;IF(AND($P12&gt;=8,$P12&lt;=8.4),"B+","")&amp;IF(AND($P12&gt;=7,$P12&lt;=7.9),"B","")&amp;IF(AND($P12&gt;=6.5,$P12&lt;=6.9),"C+","")&amp;IF(AND($P12&gt;=5.5,$P12&lt;=6.4),"C","")&amp;IF(AND($P12&gt;=5,$P12&lt;=5.4),"D+","")&amp;IF(AND($P12&gt;=4,$P12&lt;=4.9),"D","")&amp;IF(AND($P12&lt;4),"F","")</f>
        <v>C+</v>
      </c>
      <c r="R12" s="35" t="str">
        <f>IF($P12&lt;4,"Kém",IF(AND($P12&gt;=4,$P12&lt;=5.4),"Trung bình yếu",IF(AND($P12&gt;=5.5,$P12&lt;=6.9),"Trung bình",IF(AND($P12&gt;=7,$P12&lt;=8.4),"Khá",IF(AND($P12&gt;=8.5,$P12&lt;=10),"Giỏi","")))))</f>
        <v>Trung bình</v>
      </c>
      <c r="S12" s="36" t="str">
        <f>+IF(OR($H12=0,$I12=0,$J12=0,$K12=0),"Không đủ ĐKDT","")</f>
        <v/>
      </c>
      <c r="T12" s="37">
        <v>501</v>
      </c>
      <c r="U12" s="3"/>
      <c r="V12" s="24"/>
      <c r="W12" s="75" t="str">
        <f>IF(S12="Không đủ ĐKDT","Học lại",IF(S12="Đình chỉ thi","Học lại",IF(AND(MID(G12,2,2)&gt;="12",S12="Vắng"),"Học lại",IF(S12="Vắng có phép", "Thi lại",IF(S12="Nợ học phí", "Thi lại",IF(AND((MID(G12,2,2)&lt;"12"),P12&lt;4.5),"Thi lại",IF(P12&lt;4,"Học lại","Đạt")))))))</f>
        <v>Đạt</v>
      </c>
      <c r="X12" s="76"/>
      <c r="Y12" s="76"/>
      <c r="Z12" s="77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95" t="s">
        <v>76</v>
      </c>
      <c r="D13" s="90" t="s">
        <v>77</v>
      </c>
      <c r="E13" s="91" t="s">
        <v>65</v>
      </c>
      <c r="F13" s="89" t="s">
        <v>78</v>
      </c>
      <c r="G13" s="26" t="s">
        <v>79</v>
      </c>
      <c r="H13" s="30">
        <v>10</v>
      </c>
      <c r="I13" s="30">
        <v>4</v>
      </c>
      <c r="J13" s="30" t="s">
        <v>29</v>
      </c>
      <c r="K13" s="93">
        <v>8</v>
      </c>
      <c r="L13" s="38"/>
      <c r="M13" s="38"/>
      <c r="N13" s="38"/>
      <c r="O13" s="32">
        <v>4.5</v>
      </c>
      <c r="P13" s="33">
        <f>ROUND(SUMPRODUCT(H13:O13,$H$9:$O$9)/100,1)</f>
        <v>5.4</v>
      </c>
      <c r="Q13" s="34" t="str">
        <f>IF(AND($P13&gt;=9,$P13&lt;=10),"A+","")&amp;IF(AND($P13&gt;=8.5,$P13&lt;=8.9),"A","")&amp;IF(AND($P13&gt;=8,$P13&lt;=8.4),"B+","")&amp;IF(AND($P13&gt;=7,$P13&lt;=7.9),"B","")&amp;IF(AND($P13&gt;=6.5,$P13&lt;=6.9),"C+","")&amp;IF(AND($P13&gt;=5.5,$P13&lt;=6.4),"C","")&amp;IF(AND($P13&gt;=5,$P13&lt;=5.4),"D+","")&amp;IF(AND($P13&gt;=4,$P13&lt;=4.9),"D","")&amp;IF(AND($P13&lt;4),"F","")</f>
        <v>D+</v>
      </c>
      <c r="R13" s="35" t="str">
        <f>IF($P13&lt;4,"Kém",IF(AND($P13&gt;=4,$P13&lt;=5.4),"Trung bình yếu",IF(AND($P13&gt;=5.5,$P13&lt;=6.9),"Trung bình",IF(AND($P13&gt;=7,$P13&lt;=8.4),"Khá",IF(AND($P13&gt;=8.5,$P13&lt;=10),"Giỏi","")))))</f>
        <v>Trung bình yếu</v>
      </c>
      <c r="S13" s="36" t="str">
        <f>+IF(OR($H13=0,$I13=0,$J13=0,$K13=0),"Không đủ ĐKDT","")</f>
        <v/>
      </c>
      <c r="T13" s="37">
        <v>501</v>
      </c>
      <c r="U13" s="3"/>
      <c r="V13" s="24"/>
      <c r="W13" s="75" t="str">
        <f>IF(S13="Không đủ ĐKDT","Học lại",IF(S13="Đình chỉ thi","Học lại",IF(AND(MID(G13,2,2)&gt;="12",S13="Vắng"),"Học lại",IF(S13="Vắng có phép", "Thi lại",IF(S13="Nợ học phí", "Thi lại",IF(AND((MID(G13,2,2)&lt;"12"),P13&lt;4.5),"Thi lại",IF(P13&lt;4,"Học lại","Đạt")))))))</f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95" t="s">
        <v>80</v>
      </c>
      <c r="D14" s="90" t="s">
        <v>81</v>
      </c>
      <c r="E14" s="91" t="s">
        <v>82</v>
      </c>
      <c r="F14" s="89" t="s">
        <v>83</v>
      </c>
      <c r="G14" s="26" t="s">
        <v>67</v>
      </c>
      <c r="H14" s="30">
        <v>8</v>
      </c>
      <c r="I14" s="30">
        <v>5</v>
      </c>
      <c r="J14" s="30" t="s">
        <v>29</v>
      </c>
      <c r="K14" s="93">
        <v>7.5</v>
      </c>
      <c r="L14" s="38"/>
      <c r="M14" s="38"/>
      <c r="N14" s="38"/>
      <c r="O14" s="32">
        <v>6.5</v>
      </c>
      <c r="P14" s="33">
        <f>ROUND(SUMPRODUCT(H14:O14,$H$9:$O$9)/100,1)</f>
        <v>6.6</v>
      </c>
      <c r="Q14" s="34" t="str">
        <f>IF(AND($P14&gt;=9,$P14&lt;=10),"A+","")&amp;IF(AND($P14&gt;=8.5,$P14&lt;=8.9),"A","")&amp;IF(AND($P14&gt;=8,$P14&lt;=8.4),"B+","")&amp;IF(AND($P14&gt;=7,$P14&lt;=7.9),"B","")&amp;IF(AND($P14&gt;=6.5,$P14&lt;=6.9),"C+","")&amp;IF(AND($P14&gt;=5.5,$P14&lt;=6.4),"C","")&amp;IF(AND($P14&gt;=5,$P14&lt;=5.4),"D+","")&amp;IF(AND($P14&gt;=4,$P14&lt;=4.9),"D","")&amp;IF(AND($P14&lt;4),"F","")</f>
        <v>C+</v>
      </c>
      <c r="R14" s="35" t="str">
        <f>IF($P14&lt;4,"Kém",IF(AND($P14&gt;=4,$P14&lt;=5.4),"Trung bình yếu",IF(AND($P14&gt;=5.5,$P14&lt;=6.9),"Trung bình",IF(AND($P14&gt;=7,$P14&lt;=8.4),"Khá",IF(AND($P14&gt;=8.5,$P14&lt;=10),"Giỏi","")))))</f>
        <v>Trung bình</v>
      </c>
      <c r="S14" s="36" t="str">
        <f>+IF(OR($H14=0,$I14=0,$J14=0,$K14=0),"Không đủ ĐKDT","")</f>
        <v/>
      </c>
      <c r="T14" s="37">
        <v>501</v>
      </c>
      <c r="U14" s="3"/>
      <c r="V14" s="24"/>
      <c r="W14" s="75" t="str">
        <f>IF(S14="Không đủ ĐKDT","Học lại",IF(S14="Đình chỉ thi","Học lại",IF(AND(MID(G14,2,2)&gt;="12",S14="Vắng"),"Học lại",IF(S14="Vắng có phép", "Thi lại",IF(S14="Nợ học phí", "Thi lại",IF(AND((MID(G14,2,2)&lt;"12"),P14&lt;4.5),"Thi lại",IF(P14&lt;4,"Học lại","Đạt")))))))</f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95" t="s">
        <v>84</v>
      </c>
      <c r="D15" s="90" t="s">
        <v>85</v>
      </c>
      <c r="E15" s="91" t="s">
        <v>86</v>
      </c>
      <c r="F15" s="89" t="s">
        <v>87</v>
      </c>
      <c r="G15" s="26" t="s">
        <v>67</v>
      </c>
      <c r="H15" s="30">
        <v>9</v>
      </c>
      <c r="I15" s="30">
        <v>5</v>
      </c>
      <c r="J15" s="30" t="s">
        <v>29</v>
      </c>
      <c r="K15" s="93">
        <v>5</v>
      </c>
      <c r="L15" s="38"/>
      <c r="M15" s="38"/>
      <c r="N15" s="38"/>
      <c r="O15" s="32">
        <v>8</v>
      </c>
      <c r="P15" s="33">
        <f>ROUND(SUMPRODUCT(H15:O15,$H$9:$O$9)/100,1)</f>
        <v>7.5</v>
      </c>
      <c r="Q15" s="34" t="str">
        <f>IF(AND($P15&gt;=9,$P15&lt;=10),"A+","")&amp;IF(AND($P15&gt;=8.5,$P15&lt;=8.9),"A","")&amp;IF(AND($P15&gt;=8,$P15&lt;=8.4),"B+","")&amp;IF(AND($P15&gt;=7,$P15&lt;=7.9),"B","")&amp;IF(AND($P15&gt;=6.5,$P15&lt;=6.9),"C+","")&amp;IF(AND($P15&gt;=5.5,$P15&lt;=6.4),"C","")&amp;IF(AND($P15&gt;=5,$P15&lt;=5.4),"D+","")&amp;IF(AND($P15&gt;=4,$P15&lt;=4.9),"D","")&amp;IF(AND($P15&lt;4),"F","")</f>
        <v>B</v>
      </c>
      <c r="R15" s="35" t="str">
        <f>IF($P15&lt;4,"Kém",IF(AND($P15&gt;=4,$P15&lt;=5.4),"Trung bình yếu",IF(AND($P15&gt;=5.5,$P15&lt;=6.9),"Trung bình",IF(AND($P15&gt;=7,$P15&lt;=8.4),"Khá",IF(AND($P15&gt;=8.5,$P15&lt;=10),"Giỏi","")))))</f>
        <v>Khá</v>
      </c>
      <c r="S15" s="36" t="str">
        <f>+IF(OR($H15=0,$I15=0,$J15=0,$K15=0),"Không đủ ĐKDT","")</f>
        <v/>
      </c>
      <c r="T15" s="37">
        <v>501</v>
      </c>
      <c r="U15" s="3"/>
      <c r="V15" s="24"/>
      <c r="W15" s="75" t="str">
        <f>IF(S15="Không đủ ĐKDT","Học lại",IF(S15="Đình chỉ thi","Học lại",IF(AND(MID(G15,2,2)&gt;="12",S15="Vắng"),"Học lại",IF(S15="Vắng có phép", "Thi lại",IF(S15="Nợ học phí", "Thi lại",IF(AND((MID(G15,2,2)&lt;"12"),P15&lt;4.5),"Thi lại",IF(P15&lt;4,"Học lại","Đạt")))))))</f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95" t="s">
        <v>88</v>
      </c>
      <c r="D16" s="90" t="s">
        <v>89</v>
      </c>
      <c r="E16" s="91" t="s">
        <v>90</v>
      </c>
      <c r="F16" s="89" t="s">
        <v>91</v>
      </c>
      <c r="G16" s="26" t="s">
        <v>75</v>
      </c>
      <c r="H16" s="30">
        <v>7</v>
      </c>
      <c r="I16" s="30">
        <v>4</v>
      </c>
      <c r="J16" s="30" t="s">
        <v>29</v>
      </c>
      <c r="K16" s="93">
        <v>5.5</v>
      </c>
      <c r="L16" s="38"/>
      <c r="M16" s="38"/>
      <c r="N16" s="38"/>
      <c r="O16" s="32">
        <v>3.5</v>
      </c>
      <c r="P16" s="33">
        <f>ROUND(SUMPRODUCT(H16:O16,$H$9:$O$9)/100,1)</f>
        <v>4.0999999999999996</v>
      </c>
      <c r="Q16" s="34" t="str">
        <f>IF(AND($P16&gt;=9,$P16&lt;=10),"A+","")&amp;IF(AND($P16&gt;=8.5,$P16&lt;=8.9),"A","")&amp;IF(AND($P16&gt;=8,$P16&lt;=8.4),"B+","")&amp;IF(AND($P16&gt;=7,$P16&lt;=7.9),"B","")&amp;IF(AND($P16&gt;=6.5,$P16&lt;=6.9),"C+","")&amp;IF(AND($P16&gt;=5.5,$P16&lt;=6.4),"C","")&amp;IF(AND($P16&gt;=5,$P16&lt;=5.4),"D+","")&amp;IF(AND($P16&gt;=4,$P16&lt;=4.9),"D","")&amp;IF(AND($P16&lt;4),"F","")</f>
        <v>D</v>
      </c>
      <c r="R16" s="35" t="str">
        <f>IF($P16&lt;4,"Kém",IF(AND($P16&gt;=4,$P16&lt;=5.4),"Trung bình yếu",IF(AND($P16&gt;=5.5,$P16&lt;=6.9),"Trung bình",IF(AND($P16&gt;=7,$P16&lt;=8.4),"Khá",IF(AND($P16&gt;=8.5,$P16&lt;=10),"Giỏi","")))))</f>
        <v>Trung bình yếu</v>
      </c>
      <c r="S16" s="36" t="str">
        <f>+IF(OR($H16=0,$I16=0,$J16=0,$K16=0),"Không đủ ĐKDT","")</f>
        <v/>
      </c>
      <c r="T16" s="37">
        <v>501</v>
      </c>
      <c r="U16" s="3"/>
      <c r="V16" s="24"/>
      <c r="W16" s="75" t="str">
        <f>IF(S16="Không đủ ĐKDT","Học lại",IF(S16="Đình chỉ thi","Học lại",IF(AND(MID(G16,2,2)&gt;="12",S16="Vắng"),"Học lại",IF(S16="Vắng có phép", "Thi lại",IF(S16="Nợ học phí", "Thi lại",IF(AND((MID(G16,2,2)&lt;"12"),P16&lt;4.5),"Thi lại",IF(P16&lt;4,"Học lại","Đạt")))))))</f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95" t="s">
        <v>92</v>
      </c>
      <c r="D17" s="90" t="s">
        <v>93</v>
      </c>
      <c r="E17" s="91" t="s">
        <v>94</v>
      </c>
      <c r="F17" s="89" t="s">
        <v>95</v>
      </c>
      <c r="G17" s="26" t="s">
        <v>75</v>
      </c>
      <c r="H17" s="30">
        <v>8</v>
      </c>
      <c r="I17" s="30">
        <v>5</v>
      </c>
      <c r="J17" s="30" t="s">
        <v>29</v>
      </c>
      <c r="K17" s="93">
        <v>8</v>
      </c>
      <c r="L17" s="38"/>
      <c r="M17" s="38"/>
      <c r="N17" s="38"/>
      <c r="O17" s="32">
        <v>5</v>
      </c>
      <c r="P17" s="33">
        <f>ROUND(SUMPRODUCT(H17:O17,$H$9:$O$9)/100,1)</f>
        <v>5.6</v>
      </c>
      <c r="Q17" s="34" t="str">
        <f>IF(AND($P17&gt;=9,$P17&lt;=10),"A+","")&amp;IF(AND($P17&gt;=8.5,$P17&lt;=8.9),"A","")&amp;IF(AND($P17&gt;=8,$P17&lt;=8.4),"B+","")&amp;IF(AND($P17&gt;=7,$P17&lt;=7.9),"B","")&amp;IF(AND($P17&gt;=6.5,$P17&lt;=6.9),"C+","")&amp;IF(AND($P17&gt;=5.5,$P17&lt;=6.4),"C","")&amp;IF(AND($P17&gt;=5,$P17&lt;=5.4),"D+","")&amp;IF(AND($P17&gt;=4,$P17&lt;=4.9),"D","")&amp;IF(AND($P17&lt;4),"F","")</f>
        <v>C</v>
      </c>
      <c r="R17" s="35" t="str">
        <f>IF($P17&lt;4,"Kém",IF(AND($P17&gt;=4,$P17&lt;=5.4),"Trung bình yếu",IF(AND($P17&gt;=5.5,$P17&lt;=6.9),"Trung bình",IF(AND($P17&gt;=7,$P17&lt;=8.4),"Khá",IF(AND($P17&gt;=8.5,$P17&lt;=10),"Giỏi","")))))</f>
        <v>Trung bình</v>
      </c>
      <c r="S17" s="36" t="str">
        <f>+IF(OR($H17=0,$I17=0,$J17=0,$K17=0),"Không đủ ĐKDT","")</f>
        <v/>
      </c>
      <c r="T17" s="37">
        <v>501</v>
      </c>
      <c r="U17" s="3"/>
      <c r="V17" s="24"/>
      <c r="W17" s="75" t="str">
        <f>IF(S17="Không đủ ĐKDT","Học lại",IF(S17="Đình chỉ thi","Học lại",IF(AND(MID(G17,2,2)&gt;="12",S17="Vắng"),"Học lại",IF(S17="Vắng có phép", "Thi lại",IF(S17="Nợ học phí", "Thi lại",IF(AND((MID(G17,2,2)&lt;"12"),P17&lt;4.5),"Thi lại",IF(P17&lt;4,"Học lại","Đạt")))))))</f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95" t="s">
        <v>96</v>
      </c>
      <c r="D18" s="90" t="s">
        <v>97</v>
      </c>
      <c r="E18" s="91" t="s">
        <v>98</v>
      </c>
      <c r="F18" s="89" t="s">
        <v>99</v>
      </c>
      <c r="G18" s="26" t="s">
        <v>75</v>
      </c>
      <c r="H18" s="30">
        <v>9</v>
      </c>
      <c r="I18" s="30">
        <v>4</v>
      </c>
      <c r="J18" s="30" t="s">
        <v>29</v>
      </c>
      <c r="K18" s="93">
        <v>8</v>
      </c>
      <c r="L18" s="38"/>
      <c r="M18" s="38"/>
      <c r="N18" s="38"/>
      <c r="O18" s="32">
        <v>4</v>
      </c>
      <c r="P18" s="33">
        <f>ROUND(SUMPRODUCT(H18:O18,$H$9:$O$9)/100,1)</f>
        <v>4.9000000000000004</v>
      </c>
      <c r="Q18" s="34" t="str">
        <f>IF(AND($P18&gt;=9,$P18&lt;=10),"A+","")&amp;IF(AND($P18&gt;=8.5,$P18&lt;=8.9),"A","")&amp;IF(AND($P18&gt;=8,$P18&lt;=8.4),"B+","")&amp;IF(AND($P18&gt;=7,$P18&lt;=7.9),"B","")&amp;IF(AND($P18&gt;=6.5,$P18&lt;=6.9),"C+","")&amp;IF(AND($P18&gt;=5.5,$P18&lt;=6.4),"C","")&amp;IF(AND($P18&gt;=5,$P18&lt;=5.4),"D+","")&amp;IF(AND($P18&gt;=4,$P18&lt;=4.9),"D","")&amp;IF(AND($P18&lt;4),"F","")</f>
        <v>D</v>
      </c>
      <c r="R18" s="35" t="str">
        <f>IF($P18&lt;4,"Kém",IF(AND($P18&gt;=4,$P18&lt;=5.4),"Trung bình yếu",IF(AND($P18&gt;=5.5,$P18&lt;=6.9),"Trung bình",IF(AND($P18&gt;=7,$P18&lt;=8.4),"Khá",IF(AND($P18&gt;=8.5,$P18&lt;=10),"Giỏi","")))))</f>
        <v>Trung bình yếu</v>
      </c>
      <c r="S18" s="36" t="str">
        <f>+IF(OR($H18=0,$I18=0,$J18=0,$K18=0),"Không đủ ĐKDT","")</f>
        <v/>
      </c>
      <c r="T18" s="37">
        <v>501</v>
      </c>
      <c r="U18" s="3"/>
      <c r="V18" s="24"/>
      <c r="W18" s="75" t="str">
        <f>IF(S18="Không đủ ĐKDT","Học lại",IF(S18="Đình chỉ thi","Học lại",IF(AND(MID(G18,2,2)&gt;="12",S18="Vắng"),"Học lại",IF(S18="Vắng có phép", "Thi lại",IF(S18="Nợ học phí", "Thi lại",IF(AND((MID(G18,2,2)&lt;"12"),P18&lt;4.5),"Thi lại",IF(P18&lt;4,"Học lại","Đạt")))))))</f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95" t="s">
        <v>100</v>
      </c>
      <c r="D19" s="90" t="s">
        <v>101</v>
      </c>
      <c r="E19" s="91" t="s">
        <v>98</v>
      </c>
      <c r="F19" s="89" t="s">
        <v>102</v>
      </c>
      <c r="G19" s="26" t="s">
        <v>79</v>
      </c>
      <c r="H19" s="30">
        <v>7</v>
      </c>
      <c r="I19" s="30">
        <v>9.5</v>
      </c>
      <c r="J19" s="30" t="s">
        <v>29</v>
      </c>
      <c r="K19" s="93">
        <v>8.5</v>
      </c>
      <c r="L19" s="38"/>
      <c r="M19" s="38"/>
      <c r="N19" s="38"/>
      <c r="O19" s="32">
        <v>2.5</v>
      </c>
      <c r="P19" s="33">
        <f>ROUND(SUMPRODUCT(H19:O19,$H$9:$O$9)/100,1)</f>
        <v>4.3</v>
      </c>
      <c r="Q19" s="34" t="str">
        <f>IF(AND($P19&gt;=9,$P19&lt;=10),"A+","")&amp;IF(AND($P19&gt;=8.5,$P19&lt;=8.9),"A","")&amp;IF(AND($P19&gt;=8,$P19&lt;=8.4),"B+","")&amp;IF(AND($P19&gt;=7,$P19&lt;=7.9),"B","")&amp;IF(AND($P19&gt;=6.5,$P19&lt;=6.9),"C+","")&amp;IF(AND($P19&gt;=5.5,$P19&lt;=6.4),"C","")&amp;IF(AND($P19&gt;=5,$P19&lt;=5.4),"D+","")&amp;IF(AND($P19&gt;=4,$P19&lt;=4.9),"D","")&amp;IF(AND($P19&lt;4),"F","")</f>
        <v>D</v>
      </c>
      <c r="R19" s="35" t="str">
        <f>IF($P19&lt;4,"Kém",IF(AND($P19&gt;=4,$P19&lt;=5.4),"Trung bình yếu",IF(AND($P19&gt;=5.5,$P19&lt;=6.9),"Trung bình",IF(AND($P19&gt;=7,$P19&lt;=8.4),"Khá",IF(AND($P19&gt;=8.5,$P19&lt;=10),"Giỏi","")))))</f>
        <v>Trung bình yếu</v>
      </c>
      <c r="S19" s="36" t="str">
        <f>+IF(OR($H19=0,$I19=0,$J19=0,$K19=0),"Không đủ ĐKDT","")</f>
        <v/>
      </c>
      <c r="T19" s="37">
        <v>501</v>
      </c>
      <c r="U19" s="3"/>
      <c r="V19" s="24"/>
      <c r="W19" s="75" t="str">
        <f>IF(S19="Không đủ ĐKDT","Học lại",IF(S19="Đình chỉ thi","Học lại",IF(AND(MID(G19,2,2)&gt;="12",S19="Vắng"),"Học lại",IF(S19="Vắng có phép", "Thi lại",IF(S19="Nợ học phí", "Thi lại",IF(AND((MID(G19,2,2)&lt;"12"),P19&lt;4.5),"Thi lại",IF(P19&lt;4,"Học lại","Đạt")))))))</f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95" t="s">
        <v>103</v>
      </c>
      <c r="D20" s="90" t="s">
        <v>104</v>
      </c>
      <c r="E20" s="91" t="s">
        <v>98</v>
      </c>
      <c r="F20" s="89" t="s">
        <v>105</v>
      </c>
      <c r="G20" s="26" t="s">
        <v>106</v>
      </c>
      <c r="H20" s="30">
        <v>8</v>
      </c>
      <c r="I20" s="30">
        <v>3</v>
      </c>
      <c r="J20" s="30" t="s">
        <v>29</v>
      </c>
      <c r="K20" s="93">
        <v>7.5</v>
      </c>
      <c r="L20" s="38"/>
      <c r="M20" s="38"/>
      <c r="N20" s="38"/>
      <c r="O20" s="32">
        <v>3.5</v>
      </c>
      <c r="P20" s="33">
        <f>ROUND(SUMPRODUCT(H20:O20,$H$9:$O$9)/100,1)</f>
        <v>4.3</v>
      </c>
      <c r="Q20" s="34" t="str">
        <f>IF(AND($P20&gt;=9,$P20&lt;=10),"A+","")&amp;IF(AND($P20&gt;=8.5,$P20&lt;=8.9),"A","")&amp;IF(AND($P20&gt;=8,$P20&lt;=8.4),"B+","")&amp;IF(AND($P20&gt;=7,$P20&lt;=7.9),"B","")&amp;IF(AND($P20&gt;=6.5,$P20&lt;=6.9),"C+","")&amp;IF(AND($P20&gt;=5.5,$P20&lt;=6.4),"C","")&amp;IF(AND($P20&gt;=5,$P20&lt;=5.4),"D+","")&amp;IF(AND($P20&gt;=4,$P20&lt;=4.9),"D","")&amp;IF(AND($P20&lt;4),"F","")</f>
        <v>D</v>
      </c>
      <c r="R20" s="35" t="str">
        <f>IF($P20&lt;4,"Kém",IF(AND($P20&gt;=4,$P20&lt;=5.4),"Trung bình yếu",IF(AND($P20&gt;=5.5,$P20&lt;=6.9),"Trung bình",IF(AND($P20&gt;=7,$P20&lt;=8.4),"Khá",IF(AND($P20&gt;=8.5,$P20&lt;=10),"Giỏi","")))))</f>
        <v>Trung bình yếu</v>
      </c>
      <c r="S20" s="36" t="str">
        <f>+IF(OR($H20=0,$I20=0,$J20=0,$K20=0),"Không đủ ĐKDT","")</f>
        <v/>
      </c>
      <c r="T20" s="37">
        <v>501</v>
      </c>
      <c r="U20" s="3"/>
      <c r="V20" s="24"/>
      <c r="W20" s="75" t="str">
        <f>IF(S20="Không đủ ĐKDT","Học lại",IF(S20="Đình chỉ thi","Học lại",IF(AND(MID(G20,2,2)&gt;="12",S20="Vắng"),"Học lại",IF(S20="Vắng có phép", "Thi lại",IF(S20="Nợ học phí", "Thi lại",IF(AND((MID(G20,2,2)&lt;"12"),P20&lt;4.5),"Thi lại",IF(P20&lt;4,"Học lại","Đạt")))))))</f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95" t="s">
        <v>107</v>
      </c>
      <c r="D21" s="90" t="s">
        <v>108</v>
      </c>
      <c r="E21" s="91" t="s">
        <v>109</v>
      </c>
      <c r="F21" s="89" t="s">
        <v>110</v>
      </c>
      <c r="G21" s="26" t="s">
        <v>75</v>
      </c>
      <c r="H21" s="30">
        <v>9</v>
      </c>
      <c r="I21" s="30">
        <v>5</v>
      </c>
      <c r="J21" s="30" t="s">
        <v>29</v>
      </c>
      <c r="K21" s="93">
        <v>8</v>
      </c>
      <c r="L21" s="38"/>
      <c r="M21" s="38"/>
      <c r="N21" s="38"/>
      <c r="O21" s="32">
        <v>5.5</v>
      </c>
      <c r="P21" s="33">
        <f>ROUND(SUMPRODUCT(H21:O21,$H$9:$O$9)/100,1)</f>
        <v>6.1</v>
      </c>
      <c r="Q21" s="34" t="str">
        <f>IF(AND($P21&gt;=9,$P21&lt;=10),"A+","")&amp;IF(AND($P21&gt;=8.5,$P21&lt;=8.9),"A","")&amp;IF(AND($P21&gt;=8,$P21&lt;=8.4),"B+","")&amp;IF(AND($P21&gt;=7,$P21&lt;=7.9),"B","")&amp;IF(AND($P21&gt;=6.5,$P21&lt;=6.9),"C+","")&amp;IF(AND($P21&gt;=5.5,$P21&lt;=6.4),"C","")&amp;IF(AND($P21&gt;=5,$P21&lt;=5.4),"D+","")&amp;IF(AND($P21&gt;=4,$P21&lt;=4.9),"D","")&amp;IF(AND($P21&lt;4),"F","")</f>
        <v>C</v>
      </c>
      <c r="R21" s="35" t="str">
        <f>IF($P21&lt;4,"Kém",IF(AND($P21&gt;=4,$P21&lt;=5.4),"Trung bình yếu",IF(AND($P21&gt;=5.5,$P21&lt;=6.9),"Trung bình",IF(AND($P21&gt;=7,$P21&lt;=8.4),"Khá",IF(AND($P21&gt;=8.5,$P21&lt;=10),"Giỏi","")))))</f>
        <v>Trung bình</v>
      </c>
      <c r="S21" s="36" t="str">
        <f>+IF(OR($H21=0,$I21=0,$J21=0,$K21=0),"Không đủ ĐKDT","")</f>
        <v/>
      </c>
      <c r="T21" s="37">
        <v>501</v>
      </c>
      <c r="U21" s="3"/>
      <c r="V21" s="24"/>
      <c r="W21" s="75" t="str">
        <f>IF(S21="Không đủ ĐKDT","Học lại",IF(S21="Đình chỉ thi","Học lại",IF(AND(MID(G21,2,2)&gt;="12",S21="Vắng"),"Học lại",IF(S21="Vắng có phép", "Thi lại",IF(S21="Nợ học phí", "Thi lại",IF(AND((MID(G21,2,2)&lt;"12"),P21&lt;4.5),"Thi lại",IF(P21&lt;4,"Học lại","Đạt")))))))</f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95" t="s">
        <v>111</v>
      </c>
      <c r="D22" s="90" t="s">
        <v>112</v>
      </c>
      <c r="E22" s="91" t="s">
        <v>113</v>
      </c>
      <c r="F22" s="89" t="s">
        <v>114</v>
      </c>
      <c r="G22" s="26" t="s">
        <v>79</v>
      </c>
      <c r="H22" s="30">
        <v>8</v>
      </c>
      <c r="I22" s="30">
        <v>7.5</v>
      </c>
      <c r="J22" s="30" t="s">
        <v>29</v>
      </c>
      <c r="K22" s="93">
        <v>8.5</v>
      </c>
      <c r="L22" s="38"/>
      <c r="M22" s="38"/>
      <c r="N22" s="38"/>
      <c r="O22" s="32">
        <v>8.5</v>
      </c>
      <c r="P22" s="33">
        <f>ROUND(SUMPRODUCT(H22:O22,$H$9:$O$9)/100,1)</f>
        <v>8.4</v>
      </c>
      <c r="Q22" s="34" t="str">
        <f>IF(AND($P22&gt;=9,$P22&lt;=10),"A+","")&amp;IF(AND($P22&gt;=8.5,$P22&lt;=8.9),"A","")&amp;IF(AND($P22&gt;=8,$P22&lt;=8.4),"B+","")&amp;IF(AND($P22&gt;=7,$P22&lt;=7.9),"B","")&amp;IF(AND($P22&gt;=6.5,$P22&lt;=6.9),"C+","")&amp;IF(AND($P22&gt;=5.5,$P22&lt;=6.4),"C","")&amp;IF(AND($P22&gt;=5,$P22&lt;=5.4),"D+","")&amp;IF(AND($P22&gt;=4,$P22&lt;=4.9),"D","")&amp;IF(AND($P22&lt;4),"F","")</f>
        <v>B+</v>
      </c>
      <c r="R22" s="35" t="str">
        <f>IF($P22&lt;4,"Kém",IF(AND($P22&gt;=4,$P22&lt;=5.4),"Trung bình yếu",IF(AND($P22&gt;=5.5,$P22&lt;=6.9),"Trung bình",IF(AND($P22&gt;=7,$P22&lt;=8.4),"Khá",IF(AND($P22&gt;=8.5,$P22&lt;=10),"Giỏi","")))))</f>
        <v>Khá</v>
      </c>
      <c r="S22" s="36" t="str">
        <f>+IF(OR($H22=0,$I22=0,$J22=0,$K22=0),"Không đủ ĐKDT","")</f>
        <v/>
      </c>
      <c r="T22" s="37">
        <v>501</v>
      </c>
      <c r="U22" s="3"/>
      <c r="V22" s="24"/>
      <c r="W22" s="75" t="str">
        <f>IF(S22="Không đủ ĐKDT","Học lại",IF(S22="Đình chỉ thi","Học lại",IF(AND(MID(G22,2,2)&gt;="12",S22="Vắng"),"Học lại",IF(S22="Vắng có phép", "Thi lại",IF(S22="Nợ học phí", "Thi lại",IF(AND((MID(G22,2,2)&lt;"12"),P22&lt;4.5),"Thi lại",IF(P22&lt;4,"Học lại","Đạt")))))))</f>
        <v>Đạt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95" t="s">
        <v>115</v>
      </c>
      <c r="D23" s="90" t="s">
        <v>116</v>
      </c>
      <c r="E23" s="91" t="s">
        <v>113</v>
      </c>
      <c r="F23" s="89" t="s">
        <v>117</v>
      </c>
      <c r="G23" s="26" t="s">
        <v>67</v>
      </c>
      <c r="H23" s="30">
        <v>8</v>
      </c>
      <c r="I23" s="30">
        <v>5.5</v>
      </c>
      <c r="J23" s="30" t="s">
        <v>29</v>
      </c>
      <c r="K23" s="93">
        <v>8</v>
      </c>
      <c r="L23" s="38"/>
      <c r="M23" s="38"/>
      <c r="N23" s="38"/>
      <c r="O23" s="32">
        <v>5.5</v>
      </c>
      <c r="P23" s="33">
        <f>ROUND(SUMPRODUCT(H23:O23,$H$9:$O$9)/100,1)</f>
        <v>6</v>
      </c>
      <c r="Q23" s="34" t="str">
        <f>IF(AND($P23&gt;=9,$P23&lt;=10),"A+","")&amp;IF(AND($P23&gt;=8.5,$P23&lt;=8.9),"A","")&amp;IF(AND($P23&gt;=8,$P23&lt;=8.4),"B+","")&amp;IF(AND($P23&gt;=7,$P23&lt;=7.9),"B","")&amp;IF(AND($P23&gt;=6.5,$P23&lt;=6.9),"C+","")&amp;IF(AND($P23&gt;=5.5,$P23&lt;=6.4),"C","")&amp;IF(AND($P23&gt;=5,$P23&lt;=5.4),"D+","")&amp;IF(AND($P23&gt;=4,$P23&lt;=4.9),"D","")&amp;IF(AND($P23&lt;4),"F","")</f>
        <v>C</v>
      </c>
      <c r="R23" s="35" t="str">
        <f>IF($P23&lt;4,"Kém",IF(AND($P23&gt;=4,$P23&lt;=5.4),"Trung bình yếu",IF(AND($P23&gt;=5.5,$P23&lt;=6.9),"Trung bình",IF(AND($P23&gt;=7,$P23&lt;=8.4),"Khá",IF(AND($P23&gt;=8.5,$P23&lt;=10),"Giỏi","")))))</f>
        <v>Trung bình</v>
      </c>
      <c r="S23" s="36" t="str">
        <f>+IF(OR($H23=0,$I23=0,$J23=0,$K23=0),"Không đủ ĐKDT","")</f>
        <v/>
      </c>
      <c r="T23" s="37">
        <v>501</v>
      </c>
      <c r="U23" s="3"/>
      <c r="V23" s="24"/>
      <c r="W23" s="75" t="str">
        <f>IF(S23="Không đủ ĐKDT","Học lại",IF(S23="Đình chỉ thi","Học lại",IF(AND(MID(G23,2,2)&gt;="12",S23="Vắng"),"Học lại",IF(S23="Vắng có phép", "Thi lại",IF(S23="Nợ học phí", "Thi lại",IF(AND((MID(G23,2,2)&lt;"12"),P23&lt;4.5),"Thi lại",IF(P23&lt;4,"Học lại","Đạt")))))))</f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95" t="s">
        <v>118</v>
      </c>
      <c r="D24" s="90" t="s">
        <v>119</v>
      </c>
      <c r="E24" s="91" t="s">
        <v>120</v>
      </c>
      <c r="F24" s="89" t="s">
        <v>121</v>
      </c>
      <c r="G24" s="26" t="s">
        <v>79</v>
      </c>
      <c r="H24" s="30">
        <v>9</v>
      </c>
      <c r="I24" s="30">
        <v>6</v>
      </c>
      <c r="J24" s="30" t="s">
        <v>29</v>
      </c>
      <c r="K24" s="93">
        <v>8</v>
      </c>
      <c r="L24" s="38"/>
      <c r="M24" s="38"/>
      <c r="N24" s="38"/>
      <c r="O24" s="32">
        <v>3</v>
      </c>
      <c r="P24" s="33">
        <f>ROUND(SUMPRODUCT(H24:O24,$H$9:$O$9)/100,1)</f>
        <v>4.4000000000000004</v>
      </c>
      <c r="Q24" s="34" t="str">
        <f>IF(AND($P24&gt;=9,$P24&lt;=10),"A+","")&amp;IF(AND($P24&gt;=8.5,$P24&lt;=8.9),"A","")&amp;IF(AND($P24&gt;=8,$P24&lt;=8.4),"B+","")&amp;IF(AND($P24&gt;=7,$P24&lt;=7.9),"B","")&amp;IF(AND($P24&gt;=6.5,$P24&lt;=6.9),"C+","")&amp;IF(AND($P24&gt;=5.5,$P24&lt;=6.4),"C","")&amp;IF(AND($P24&gt;=5,$P24&lt;=5.4),"D+","")&amp;IF(AND($P24&gt;=4,$P24&lt;=4.9),"D","")&amp;IF(AND($P24&lt;4),"F","")</f>
        <v>D</v>
      </c>
      <c r="R24" s="35" t="str">
        <f>IF($P24&lt;4,"Kém",IF(AND($P24&gt;=4,$P24&lt;=5.4),"Trung bình yếu",IF(AND($P24&gt;=5.5,$P24&lt;=6.9),"Trung bình",IF(AND($P24&gt;=7,$P24&lt;=8.4),"Khá",IF(AND($P24&gt;=8.5,$P24&lt;=10),"Giỏi","")))))</f>
        <v>Trung bình yếu</v>
      </c>
      <c r="S24" s="36" t="str">
        <f>+IF(OR($H24=0,$I24=0,$J24=0,$K24=0),"Không đủ ĐKDT","")</f>
        <v/>
      </c>
      <c r="T24" s="37">
        <v>501</v>
      </c>
      <c r="U24" s="3"/>
      <c r="V24" s="24"/>
      <c r="W24" s="75" t="str">
        <f>IF(S24="Không đủ ĐKDT","Học lại",IF(S24="Đình chỉ thi","Học lại",IF(AND(MID(G24,2,2)&gt;="12",S24="Vắng"),"Học lại",IF(S24="Vắng có phép", "Thi lại",IF(S24="Nợ học phí", "Thi lại",IF(AND((MID(G24,2,2)&lt;"12"),P24&lt;4.5),"Thi lại",IF(P24&lt;4,"Học lại","Đạt")))))))</f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95" t="s">
        <v>122</v>
      </c>
      <c r="D25" s="90" t="s">
        <v>123</v>
      </c>
      <c r="E25" s="91" t="s">
        <v>124</v>
      </c>
      <c r="F25" s="89" t="s">
        <v>83</v>
      </c>
      <c r="G25" s="26" t="s">
        <v>75</v>
      </c>
      <c r="H25" s="30">
        <v>9</v>
      </c>
      <c r="I25" s="30">
        <v>4</v>
      </c>
      <c r="J25" s="30" t="s">
        <v>29</v>
      </c>
      <c r="K25" s="93">
        <v>7.5</v>
      </c>
      <c r="L25" s="38"/>
      <c r="M25" s="38"/>
      <c r="N25" s="38"/>
      <c r="O25" s="32">
        <v>5</v>
      </c>
      <c r="P25" s="33">
        <f>ROUND(SUMPRODUCT(H25:O25,$H$9:$O$9)/100,1)</f>
        <v>5.6</v>
      </c>
      <c r="Q25" s="34" t="str">
        <f>IF(AND($P25&gt;=9,$P25&lt;=10),"A+","")&amp;IF(AND($P25&gt;=8.5,$P25&lt;=8.9),"A","")&amp;IF(AND($P25&gt;=8,$P25&lt;=8.4),"B+","")&amp;IF(AND($P25&gt;=7,$P25&lt;=7.9),"B","")&amp;IF(AND($P25&gt;=6.5,$P25&lt;=6.9),"C+","")&amp;IF(AND($P25&gt;=5.5,$P25&lt;=6.4),"C","")&amp;IF(AND($P25&gt;=5,$P25&lt;=5.4),"D+","")&amp;IF(AND($P25&gt;=4,$P25&lt;=4.9),"D","")&amp;IF(AND($P25&lt;4),"F","")</f>
        <v>C</v>
      </c>
      <c r="R25" s="35" t="str">
        <f>IF($P25&lt;4,"Kém",IF(AND($P25&gt;=4,$P25&lt;=5.4),"Trung bình yếu",IF(AND($P25&gt;=5.5,$P25&lt;=6.9),"Trung bình",IF(AND($P25&gt;=7,$P25&lt;=8.4),"Khá",IF(AND($P25&gt;=8.5,$P25&lt;=10),"Giỏi","")))))</f>
        <v>Trung bình</v>
      </c>
      <c r="S25" s="36" t="str">
        <f>+IF(OR($H25=0,$I25=0,$J25=0,$K25=0),"Không đủ ĐKDT","")</f>
        <v/>
      </c>
      <c r="T25" s="37">
        <v>501</v>
      </c>
      <c r="U25" s="3"/>
      <c r="V25" s="24"/>
      <c r="W25" s="75" t="str">
        <f>IF(S25="Không đủ ĐKDT","Học lại",IF(S25="Đình chỉ thi","Học lại",IF(AND(MID(G25,2,2)&gt;="12",S25="Vắng"),"Học lại",IF(S25="Vắng có phép", "Thi lại",IF(S25="Nợ học phí", "Thi lại",IF(AND((MID(G25,2,2)&lt;"12"),P25&lt;4.5),"Thi lại",IF(P25&lt;4,"Học lại","Đạt")))))))</f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95" t="s">
        <v>125</v>
      </c>
      <c r="D26" s="90" t="s">
        <v>126</v>
      </c>
      <c r="E26" s="91" t="s">
        <v>127</v>
      </c>
      <c r="F26" s="89" t="s">
        <v>128</v>
      </c>
      <c r="G26" s="26" t="s">
        <v>67</v>
      </c>
      <c r="H26" s="30">
        <v>8</v>
      </c>
      <c r="I26" s="30">
        <v>4</v>
      </c>
      <c r="J26" s="30" t="s">
        <v>29</v>
      </c>
      <c r="K26" s="93">
        <v>7.5</v>
      </c>
      <c r="L26" s="38"/>
      <c r="M26" s="38"/>
      <c r="N26" s="38"/>
      <c r="O26" s="32">
        <v>4.5</v>
      </c>
      <c r="P26" s="33">
        <f>ROUND(SUMPRODUCT(H26:O26,$H$9:$O$9)/100,1)</f>
        <v>5.0999999999999996</v>
      </c>
      <c r="Q26" s="34" t="str">
        <f>IF(AND($P26&gt;=9,$P26&lt;=10),"A+","")&amp;IF(AND($P26&gt;=8.5,$P26&lt;=8.9),"A","")&amp;IF(AND($P26&gt;=8,$P26&lt;=8.4),"B+","")&amp;IF(AND($P26&gt;=7,$P26&lt;=7.9),"B","")&amp;IF(AND($P26&gt;=6.5,$P26&lt;=6.9),"C+","")&amp;IF(AND($P26&gt;=5.5,$P26&lt;=6.4),"C","")&amp;IF(AND($P26&gt;=5,$P26&lt;=5.4),"D+","")&amp;IF(AND($P26&gt;=4,$P26&lt;=4.9),"D","")&amp;IF(AND($P26&lt;4),"F","")</f>
        <v>D+</v>
      </c>
      <c r="R26" s="35" t="str">
        <f>IF($P26&lt;4,"Kém",IF(AND($P26&gt;=4,$P26&lt;=5.4),"Trung bình yếu",IF(AND($P26&gt;=5.5,$P26&lt;=6.9),"Trung bình",IF(AND($P26&gt;=7,$P26&lt;=8.4),"Khá",IF(AND($P26&gt;=8.5,$P26&lt;=10),"Giỏi","")))))</f>
        <v>Trung bình yếu</v>
      </c>
      <c r="S26" s="36" t="str">
        <f>+IF(OR($H26=0,$I26=0,$J26=0,$K26=0),"Không đủ ĐKDT","")</f>
        <v/>
      </c>
      <c r="T26" s="37">
        <v>501</v>
      </c>
      <c r="U26" s="3"/>
      <c r="V26" s="24"/>
      <c r="W26" s="75" t="str">
        <f>IF(S26="Không đủ ĐKDT","Học lại",IF(S26="Đình chỉ thi","Học lại",IF(AND(MID(G26,2,2)&gt;="12",S26="Vắng"),"Học lại",IF(S26="Vắng có phép", "Thi lại",IF(S26="Nợ học phí", "Thi lại",IF(AND((MID(G26,2,2)&lt;"12"),P26&lt;4.5),"Thi lại",IF(P26&lt;4,"Học lại","Đạt")))))))</f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95" t="s">
        <v>129</v>
      </c>
      <c r="D27" s="90" t="s">
        <v>130</v>
      </c>
      <c r="E27" s="91" t="s">
        <v>127</v>
      </c>
      <c r="F27" s="89" t="s">
        <v>131</v>
      </c>
      <c r="G27" s="26" t="s">
        <v>79</v>
      </c>
      <c r="H27" s="30">
        <v>8</v>
      </c>
      <c r="I27" s="30">
        <v>4.5</v>
      </c>
      <c r="J27" s="30" t="s">
        <v>29</v>
      </c>
      <c r="K27" s="93">
        <v>4</v>
      </c>
      <c r="L27" s="38"/>
      <c r="M27" s="38"/>
      <c r="N27" s="38"/>
      <c r="O27" s="32">
        <v>4.5</v>
      </c>
      <c r="P27" s="33">
        <f>ROUND(SUMPRODUCT(H27:O27,$H$9:$O$9)/100,1)</f>
        <v>4.8</v>
      </c>
      <c r="Q27" s="34" t="str">
        <f>IF(AND($P27&gt;=9,$P27&lt;=10),"A+","")&amp;IF(AND($P27&gt;=8.5,$P27&lt;=8.9),"A","")&amp;IF(AND($P27&gt;=8,$P27&lt;=8.4),"B+","")&amp;IF(AND($P27&gt;=7,$P27&lt;=7.9),"B","")&amp;IF(AND($P27&gt;=6.5,$P27&lt;=6.9),"C+","")&amp;IF(AND($P27&gt;=5.5,$P27&lt;=6.4),"C","")&amp;IF(AND($P27&gt;=5,$P27&lt;=5.4),"D+","")&amp;IF(AND($P27&gt;=4,$P27&lt;=4.9),"D","")&amp;IF(AND($P27&lt;4),"F","")</f>
        <v>D</v>
      </c>
      <c r="R27" s="35" t="str">
        <f>IF($P27&lt;4,"Kém",IF(AND($P27&gt;=4,$P27&lt;=5.4),"Trung bình yếu",IF(AND($P27&gt;=5.5,$P27&lt;=6.9),"Trung bình",IF(AND($P27&gt;=7,$P27&lt;=8.4),"Khá",IF(AND($P27&gt;=8.5,$P27&lt;=10),"Giỏi","")))))</f>
        <v>Trung bình yếu</v>
      </c>
      <c r="S27" s="36" t="str">
        <f>+IF(OR($H27=0,$I27=0,$J27=0,$K27=0),"Không đủ ĐKDT","")</f>
        <v/>
      </c>
      <c r="T27" s="37">
        <v>501</v>
      </c>
      <c r="U27" s="3"/>
      <c r="V27" s="24"/>
      <c r="W27" s="75" t="str">
        <f>IF(S27="Không đủ ĐKDT","Học lại",IF(S27="Đình chỉ thi","Học lại",IF(AND(MID(G27,2,2)&gt;="12",S27="Vắng"),"Học lại",IF(S27="Vắng có phép", "Thi lại",IF(S27="Nợ học phí", "Thi lại",IF(AND((MID(G27,2,2)&lt;"12"),P27&lt;4.5),"Thi lại",IF(P27&lt;4,"Học lại","Đạt")))))))</f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95" t="s">
        <v>132</v>
      </c>
      <c r="D28" s="90" t="s">
        <v>133</v>
      </c>
      <c r="E28" s="91" t="s">
        <v>134</v>
      </c>
      <c r="F28" s="89" t="s">
        <v>135</v>
      </c>
      <c r="G28" s="26" t="s">
        <v>79</v>
      </c>
      <c r="H28" s="30">
        <v>9</v>
      </c>
      <c r="I28" s="30">
        <v>8</v>
      </c>
      <c r="J28" s="30" t="s">
        <v>29</v>
      </c>
      <c r="K28" s="93">
        <v>9</v>
      </c>
      <c r="L28" s="38"/>
      <c r="M28" s="38"/>
      <c r="N28" s="38"/>
      <c r="O28" s="32">
        <v>9</v>
      </c>
      <c r="P28" s="33">
        <f>ROUND(SUMPRODUCT(H28:O28,$H$9:$O$9)/100,1)</f>
        <v>8.9</v>
      </c>
      <c r="Q28" s="34" t="str">
        <f>IF(AND($P28&gt;=9,$P28&lt;=10),"A+","")&amp;IF(AND($P28&gt;=8.5,$P28&lt;=8.9),"A","")&amp;IF(AND($P28&gt;=8,$P28&lt;=8.4),"B+","")&amp;IF(AND($P28&gt;=7,$P28&lt;=7.9),"B","")&amp;IF(AND($P28&gt;=6.5,$P28&lt;=6.9),"C+","")&amp;IF(AND($P28&gt;=5.5,$P28&lt;=6.4),"C","")&amp;IF(AND($P28&gt;=5,$P28&lt;=5.4),"D+","")&amp;IF(AND($P28&gt;=4,$P28&lt;=4.9),"D","")&amp;IF(AND($P28&lt;4),"F","")</f>
        <v>A</v>
      </c>
      <c r="R28" s="35" t="str">
        <f>IF($P28&lt;4,"Kém",IF(AND($P28&gt;=4,$P28&lt;=5.4),"Trung bình yếu",IF(AND($P28&gt;=5.5,$P28&lt;=6.9),"Trung bình",IF(AND($P28&gt;=7,$P28&lt;=8.4),"Khá",IF(AND($P28&gt;=8.5,$P28&lt;=10),"Giỏi","")))))</f>
        <v>Giỏi</v>
      </c>
      <c r="S28" s="36" t="str">
        <f>+IF(OR($H28=0,$I28=0,$J28=0,$K28=0),"Không đủ ĐKDT","")</f>
        <v/>
      </c>
      <c r="T28" s="37">
        <v>501</v>
      </c>
      <c r="U28" s="3"/>
      <c r="V28" s="24"/>
      <c r="W28" s="75" t="str">
        <f>IF(S28="Không đủ ĐKDT","Học lại",IF(S28="Đình chỉ thi","Học lại",IF(AND(MID(G28,2,2)&gt;="12",S28="Vắng"),"Học lại",IF(S28="Vắng có phép", "Thi lại",IF(S28="Nợ học phí", "Thi lại",IF(AND((MID(G28,2,2)&lt;"12"),P28&lt;4.5),"Thi lại",IF(P28&lt;4,"Học lại","Đạt")))))))</f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95" t="s">
        <v>136</v>
      </c>
      <c r="D29" s="90" t="s">
        <v>137</v>
      </c>
      <c r="E29" s="91" t="s">
        <v>134</v>
      </c>
      <c r="F29" s="89" t="s">
        <v>138</v>
      </c>
      <c r="G29" s="26" t="s">
        <v>75</v>
      </c>
      <c r="H29" s="30">
        <v>10</v>
      </c>
      <c r="I29" s="94">
        <v>9.5</v>
      </c>
      <c r="J29" s="30" t="s">
        <v>29</v>
      </c>
      <c r="K29" s="93">
        <v>8</v>
      </c>
      <c r="L29" s="38"/>
      <c r="M29" s="38"/>
      <c r="N29" s="38"/>
      <c r="O29" s="32">
        <v>9</v>
      </c>
      <c r="P29" s="33">
        <f>ROUND(SUMPRODUCT(H29:O29,$H$9:$O$9)/100,1)</f>
        <v>9.1</v>
      </c>
      <c r="Q29" s="34" t="str">
        <f>IF(AND($P29&gt;=9,$P29&lt;=10),"A+","")&amp;IF(AND($P29&gt;=8.5,$P29&lt;=8.9),"A","")&amp;IF(AND($P29&gt;=8,$P29&lt;=8.4),"B+","")&amp;IF(AND($P29&gt;=7,$P29&lt;=7.9),"B","")&amp;IF(AND($P29&gt;=6.5,$P29&lt;=6.9),"C+","")&amp;IF(AND($P29&gt;=5.5,$P29&lt;=6.4),"C","")&amp;IF(AND($P29&gt;=5,$P29&lt;=5.4),"D+","")&amp;IF(AND($P29&gt;=4,$P29&lt;=4.9),"D","")&amp;IF(AND($P29&lt;4),"F","")</f>
        <v>A+</v>
      </c>
      <c r="R29" s="35" t="str">
        <f>IF($P29&lt;4,"Kém",IF(AND($P29&gt;=4,$P29&lt;=5.4),"Trung bình yếu",IF(AND($P29&gt;=5.5,$P29&lt;=6.9),"Trung bình",IF(AND($P29&gt;=7,$P29&lt;=8.4),"Khá",IF(AND($P29&gt;=8.5,$P29&lt;=10),"Giỏi","")))))</f>
        <v>Giỏi</v>
      </c>
      <c r="S29" s="36" t="str">
        <f>+IF(OR($H29=0,$I29=0,$J29=0,$K29=0),"Không đủ ĐKDT","")</f>
        <v/>
      </c>
      <c r="T29" s="37">
        <v>501</v>
      </c>
      <c r="U29" s="3"/>
      <c r="V29" s="24"/>
      <c r="W29" s="75" t="str">
        <f>IF(S29="Không đủ ĐKDT","Học lại",IF(S29="Đình chỉ thi","Học lại",IF(AND(MID(G29,2,2)&gt;="12",S29="Vắng"),"Học lại",IF(S29="Vắng có phép", "Thi lại",IF(S29="Nợ học phí", "Thi lại",IF(AND((MID(G29,2,2)&lt;"12"),P29&lt;4.5),"Thi lại",IF(P29&lt;4,"Học lại","Đạt")))))))</f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95" t="s">
        <v>139</v>
      </c>
      <c r="D30" s="90" t="s">
        <v>140</v>
      </c>
      <c r="E30" s="91" t="s">
        <v>141</v>
      </c>
      <c r="F30" s="89" t="s">
        <v>142</v>
      </c>
      <c r="G30" s="26" t="s">
        <v>67</v>
      </c>
      <c r="H30" s="30">
        <v>8</v>
      </c>
      <c r="I30" s="30">
        <v>5</v>
      </c>
      <c r="J30" s="30" t="s">
        <v>29</v>
      </c>
      <c r="K30" s="93">
        <v>8.5</v>
      </c>
      <c r="L30" s="38"/>
      <c r="M30" s="38"/>
      <c r="N30" s="38"/>
      <c r="O30" s="32">
        <v>6.5</v>
      </c>
      <c r="P30" s="33">
        <f>ROUND(SUMPRODUCT(H30:O30,$H$9:$O$9)/100,1)</f>
        <v>6.7</v>
      </c>
      <c r="Q30" s="34" t="str">
        <f>IF(AND($P30&gt;=9,$P30&lt;=10),"A+","")&amp;IF(AND($P30&gt;=8.5,$P30&lt;=8.9),"A","")&amp;IF(AND($P30&gt;=8,$P30&lt;=8.4),"B+","")&amp;IF(AND($P30&gt;=7,$P30&lt;=7.9),"B","")&amp;IF(AND($P30&gt;=6.5,$P30&lt;=6.9),"C+","")&amp;IF(AND($P30&gt;=5.5,$P30&lt;=6.4),"C","")&amp;IF(AND($P30&gt;=5,$P30&lt;=5.4),"D+","")&amp;IF(AND($P30&gt;=4,$P30&lt;=4.9),"D","")&amp;IF(AND($P30&lt;4),"F","")</f>
        <v>C+</v>
      </c>
      <c r="R30" s="35" t="str">
        <f>IF($P30&lt;4,"Kém",IF(AND($P30&gt;=4,$P30&lt;=5.4),"Trung bình yếu",IF(AND($P30&gt;=5.5,$P30&lt;=6.9),"Trung bình",IF(AND($P30&gt;=7,$P30&lt;=8.4),"Khá",IF(AND($P30&gt;=8.5,$P30&lt;=10),"Giỏi","")))))</f>
        <v>Trung bình</v>
      </c>
      <c r="S30" s="36" t="str">
        <f>+IF(OR($H30=0,$I30=0,$J30=0,$K30=0),"Không đủ ĐKDT","")</f>
        <v/>
      </c>
      <c r="T30" s="37">
        <v>501</v>
      </c>
      <c r="U30" s="3"/>
      <c r="V30" s="24"/>
      <c r="W30" s="75" t="str">
        <f>IF(S30="Không đủ ĐKDT","Học lại",IF(S30="Đình chỉ thi","Học lại",IF(AND(MID(G30,2,2)&gt;="12",S30="Vắng"),"Học lại",IF(S30="Vắng có phép", "Thi lại",IF(S30="Nợ học phí", "Thi lại",IF(AND((MID(G30,2,2)&lt;"12"),P30&lt;4.5),"Thi lại",IF(P30&lt;4,"Học lại","Đạt")))))))</f>
        <v>Đạt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95" t="s">
        <v>143</v>
      </c>
      <c r="D31" s="90" t="s">
        <v>144</v>
      </c>
      <c r="E31" s="91" t="s">
        <v>145</v>
      </c>
      <c r="F31" s="89" t="s">
        <v>146</v>
      </c>
      <c r="G31" s="26" t="s">
        <v>106</v>
      </c>
      <c r="H31" s="30">
        <v>8</v>
      </c>
      <c r="I31" s="30">
        <v>6</v>
      </c>
      <c r="J31" s="30" t="s">
        <v>29</v>
      </c>
      <c r="K31" s="93">
        <v>8</v>
      </c>
      <c r="L31" s="38"/>
      <c r="M31" s="38"/>
      <c r="N31" s="38"/>
      <c r="O31" s="32">
        <v>6.5</v>
      </c>
      <c r="P31" s="33">
        <f>ROUND(SUMPRODUCT(H31:O31,$H$9:$O$9)/100,1)</f>
        <v>6.8</v>
      </c>
      <c r="Q31" s="34" t="str">
        <f>IF(AND($P31&gt;=9,$P31&lt;=10),"A+","")&amp;IF(AND($P31&gt;=8.5,$P31&lt;=8.9),"A","")&amp;IF(AND($P31&gt;=8,$P31&lt;=8.4),"B+","")&amp;IF(AND($P31&gt;=7,$P31&lt;=7.9),"B","")&amp;IF(AND($P31&gt;=6.5,$P31&lt;=6.9),"C+","")&amp;IF(AND($P31&gt;=5.5,$P31&lt;=6.4),"C","")&amp;IF(AND($P31&gt;=5,$P31&lt;=5.4),"D+","")&amp;IF(AND($P31&gt;=4,$P31&lt;=4.9),"D","")&amp;IF(AND($P31&lt;4),"F","")</f>
        <v>C+</v>
      </c>
      <c r="R31" s="35" t="str">
        <f>IF($P31&lt;4,"Kém",IF(AND($P31&gt;=4,$P31&lt;=5.4),"Trung bình yếu",IF(AND($P31&gt;=5.5,$P31&lt;=6.9),"Trung bình",IF(AND($P31&gt;=7,$P31&lt;=8.4),"Khá",IF(AND($P31&gt;=8.5,$P31&lt;=10),"Giỏi","")))))</f>
        <v>Trung bình</v>
      </c>
      <c r="S31" s="36" t="str">
        <f>+IF(OR($H31=0,$I31=0,$J31=0,$K31=0),"Không đủ ĐKDT","")</f>
        <v/>
      </c>
      <c r="T31" s="37">
        <v>501</v>
      </c>
      <c r="U31" s="3"/>
      <c r="V31" s="24"/>
      <c r="W31" s="75" t="str">
        <f>IF(S31="Không đủ ĐKDT","Học lại",IF(S31="Đình chỉ thi","Học lại",IF(AND(MID(G31,2,2)&gt;="12",S31="Vắng"),"Học lại",IF(S31="Vắng có phép", "Thi lại",IF(S31="Nợ học phí", "Thi lại",IF(AND((MID(G31,2,2)&lt;"12"),P31&lt;4.5),"Thi lại",IF(P31&lt;4,"Học lại","Đạt")))))))</f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95" t="s">
        <v>147</v>
      </c>
      <c r="D32" s="90" t="s">
        <v>148</v>
      </c>
      <c r="E32" s="91" t="s">
        <v>149</v>
      </c>
      <c r="F32" s="89" t="s">
        <v>150</v>
      </c>
      <c r="G32" s="26" t="s">
        <v>75</v>
      </c>
      <c r="H32" s="30">
        <v>7</v>
      </c>
      <c r="I32" s="30">
        <v>5</v>
      </c>
      <c r="J32" s="30" t="s">
        <v>29</v>
      </c>
      <c r="K32" s="93">
        <v>4</v>
      </c>
      <c r="L32" s="38"/>
      <c r="M32" s="38"/>
      <c r="N32" s="38"/>
      <c r="O32" s="32">
        <v>4</v>
      </c>
      <c r="P32" s="33">
        <f>ROUND(SUMPRODUCT(H32:O32,$H$9:$O$9)/100,1)</f>
        <v>4.4000000000000004</v>
      </c>
      <c r="Q32" s="34" t="str">
        <f>IF(AND($P32&gt;=9,$P32&lt;=10),"A+","")&amp;IF(AND($P32&gt;=8.5,$P32&lt;=8.9),"A","")&amp;IF(AND($P32&gt;=8,$P32&lt;=8.4),"B+","")&amp;IF(AND($P32&gt;=7,$P32&lt;=7.9),"B","")&amp;IF(AND($P32&gt;=6.5,$P32&lt;=6.9),"C+","")&amp;IF(AND($P32&gt;=5.5,$P32&lt;=6.4),"C","")&amp;IF(AND($P32&gt;=5,$P32&lt;=5.4),"D+","")&amp;IF(AND($P32&gt;=4,$P32&lt;=4.9),"D","")&amp;IF(AND($P32&lt;4),"F","")</f>
        <v>D</v>
      </c>
      <c r="R32" s="35" t="str">
        <f>IF($P32&lt;4,"Kém",IF(AND($P32&gt;=4,$P32&lt;=5.4),"Trung bình yếu",IF(AND($P32&gt;=5.5,$P32&lt;=6.9),"Trung bình",IF(AND($P32&gt;=7,$P32&lt;=8.4),"Khá",IF(AND($P32&gt;=8.5,$P32&lt;=10),"Giỏi","")))))</f>
        <v>Trung bình yếu</v>
      </c>
      <c r="S32" s="36" t="str">
        <f>+IF(OR($H32=0,$I32=0,$J32=0,$K32=0),"Không đủ ĐKDT","")</f>
        <v/>
      </c>
      <c r="T32" s="37">
        <v>501</v>
      </c>
      <c r="U32" s="3"/>
      <c r="V32" s="24"/>
      <c r="W32" s="75" t="str">
        <f>IF(S32="Không đủ ĐKDT","Học lại",IF(S32="Đình chỉ thi","Học lại",IF(AND(MID(G32,2,2)&gt;="12",S32="Vắng"),"Học lại",IF(S32="Vắng có phép", "Thi lại",IF(S32="Nợ học phí", "Thi lại",IF(AND((MID(G32,2,2)&lt;"12"),P32&lt;4.5),"Thi lại",IF(P32&lt;4,"Học lại","Đạt")))))))</f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95" t="s">
        <v>151</v>
      </c>
      <c r="D33" s="90" t="s">
        <v>152</v>
      </c>
      <c r="E33" s="91" t="s">
        <v>149</v>
      </c>
      <c r="F33" s="89" t="s">
        <v>153</v>
      </c>
      <c r="G33" s="26" t="s">
        <v>79</v>
      </c>
      <c r="H33" s="30">
        <v>8</v>
      </c>
      <c r="I33" s="30">
        <v>5</v>
      </c>
      <c r="J33" s="30" t="s">
        <v>29</v>
      </c>
      <c r="K33" s="93">
        <v>3</v>
      </c>
      <c r="L33" s="38"/>
      <c r="M33" s="38"/>
      <c r="N33" s="38"/>
      <c r="O33" s="32">
        <v>7</v>
      </c>
      <c r="P33" s="33">
        <f>ROUND(SUMPRODUCT(H33:O33,$H$9:$O$9)/100,1)</f>
        <v>6.5</v>
      </c>
      <c r="Q33" s="34" t="str">
        <f>IF(AND($P33&gt;=9,$P33&lt;=10),"A+","")&amp;IF(AND($P33&gt;=8.5,$P33&lt;=8.9),"A","")&amp;IF(AND($P33&gt;=8,$P33&lt;=8.4),"B+","")&amp;IF(AND($P33&gt;=7,$P33&lt;=7.9),"B","")&amp;IF(AND($P33&gt;=6.5,$P33&lt;=6.9),"C+","")&amp;IF(AND($P33&gt;=5.5,$P33&lt;=6.4),"C","")&amp;IF(AND($P33&gt;=5,$P33&lt;=5.4),"D+","")&amp;IF(AND($P33&gt;=4,$P33&lt;=4.9),"D","")&amp;IF(AND($P33&lt;4),"F","")</f>
        <v>C+</v>
      </c>
      <c r="R33" s="35" t="str">
        <f>IF($P33&lt;4,"Kém",IF(AND($P33&gt;=4,$P33&lt;=5.4),"Trung bình yếu",IF(AND($P33&gt;=5.5,$P33&lt;=6.9),"Trung bình",IF(AND($P33&gt;=7,$P33&lt;=8.4),"Khá",IF(AND($P33&gt;=8.5,$P33&lt;=10),"Giỏi","")))))</f>
        <v>Trung bình</v>
      </c>
      <c r="S33" s="36" t="str">
        <f>+IF(OR($H33=0,$I33=0,$J33=0,$K33=0),"Không đủ ĐKDT","")</f>
        <v/>
      </c>
      <c r="T33" s="37">
        <v>501</v>
      </c>
      <c r="U33" s="3"/>
      <c r="V33" s="24"/>
      <c r="W33" s="75" t="str">
        <f>IF(S33="Không đủ ĐKDT","Học lại",IF(S33="Đình chỉ thi","Học lại",IF(AND(MID(G33,2,2)&gt;="12",S33="Vắng"),"Học lại",IF(S33="Vắng có phép", "Thi lại",IF(S33="Nợ học phí", "Thi lại",IF(AND((MID(G33,2,2)&lt;"12"),P33&lt;4.5),"Thi lại",IF(P33&lt;4,"Học lại","Đạt")))))))</f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95" t="s">
        <v>154</v>
      </c>
      <c r="D34" s="90" t="s">
        <v>155</v>
      </c>
      <c r="E34" s="91" t="s">
        <v>149</v>
      </c>
      <c r="F34" s="89" t="s">
        <v>156</v>
      </c>
      <c r="G34" s="26" t="s">
        <v>75</v>
      </c>
      <c r="H34" s="30">
        <v>9</v>
      </c>
      <c r="I34" s="30">
        <v>5</v>
      </c>
      <c r="J34" s="30" t="s">
        <v>29</v>
      </c>
      <c r="K34" s="93">
        <v>8.5</v>
      </c>
      <c r="L34" s="38"/>
      <c r="M34" s="38"/>
      <c r="N34" s="38"/>
      <c r="O34" s="32">
        <v>6</v>
      </c>
      <c r="P34" s="33">
        <f>ROUND(SUMPRODUCT(H34:O34,$H$9:$O$9)/100,1)</f>
        <v>6.5</v>
      </c>
      <c r="Q34" s="34" t="str">
        <f>IF(AND($P34&gt;=9,$P34&lt;=10),"A+","")&amp;IF(AND($P34&gt;=8.5,$P34&lt;=8.9),"A","")&amp;IF(AND($P34&gt;=8,$P34&lt;=8.4),"B+","")&amp;IF(AND($P34&gt;=7,$P34&lt;=7.9),"B","")&amp;IF(AND($P34&gt;=6.5,$P34&lt;=6.9),"C+","")&amp;IF(AND($P34&gt;=5.5,$P34&lt;=6.4),"C","")&amp;IF(AND($P34&gt;=5,$P34&lt;=5.4),"D+","")&amp;IF(AND($P34&gt;=4,$P34&lt;=4.9),"D","")&amp;IF(AND($P34&lt;4),"F","")</f>
        <v>C+</v>
      </c>
      <c r="R34" s="35" t="str">
        <f>IF($P34&lt;4,"Kém",IF(AND($P34&gt;=4,$P34&lt;=5.4),"Trung bình yếu",IF(AND($P34&gt;=5.5,$P34&lt;=6.9),"Trung bình",IF(AND($P34&gt;=7,$P34&lt;=8.4),"Khá",IF(AND($P34&gt;=8.5,$P34&lt;=10),"Giỏi","")))))</f>
        <v>Trung bình</v>
      </c>
      <c r="S34" s="36" t="str">
        <f>+IF(OR($H34=0,$I34=0,$J34=0,$K34=0),"Không đủ ĐKDT","")</f>
        <v/>
      </c>
      <c r="T34" s="37">
        <v>501</v>
      </c>
      <c r="U34" s="3"/>
      <c r="V34" s="24"/>
      <c r="W34" s="75" t="str">
        <f>IF(S34="Không đủ ĐKDT","Học lại",IF(S34="Đình chỉ thi","Học lại",IF(AND(MID(G34,2,2)&gt;="12",S34="Vắng"),"Học lại",IF(S34="Vắng có phép", "Thi lại",IF(S34="Nợ học phí", "Thi lại",IF(AND((MID(G34,2,2)&lt;"12"),P34&lt;4.5),"Thi lại",IF(P34&lt;4,"Học lại","Đạt")))))))</f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95" t="s">
        <v>157</v>
      </c>
      <c r="D35" s="90" t="s">
        <v>158</v>
      </c>
      <c r="E35" s="91" t="s">
        <v>159</v>
      </c>
      <c r="F35" s="89" t="s">
        <v>160</v>
      </c>
      <c r="G35" s="26" t="s">
        <v>75</v>
      </c>
      <c r="H35" s="30">
        <v>9</v>
      </c>
      <c r="I35" s="30">
        <v>5</v>
      </c>
      <c r="J35" s="30" t="s">
        <v>29</v>
      </c>
      <c r="K35" s="93">
        <v>6.5</v>
      </c>
      <c r="L35" s="38"/>
      <c r="M35" s="38"/>
      <c r="N35" s="38"/>
      <c r="O35" s="32">
        <v>5.5</v>
      </c>
      <c r="P35" s="33">
        <f>ROUND(SUMPRODUCT(H35:O35,$H$9:$O$9)/100,1)</f>
        <v>5.9</v>
      </c>
      <c r="Q35" s="34" t="str">
        <f>IF(AND($P35&gt;=9,$P35&lt;=10),"A+","")&amp;IF(AND($P35&gt;=8.5,$P35&lt;=8.9),"A","")&amp;IF(AND($P35&gt;=8,$P35&lt;=8.4),"B+","")&amp;IF(AND($P35&gt;=7,$P35&lt;=7.9),"B","")&amp;IF(AND($P35&gt;=6.5,$P35&lt;=6.9),"C+","")&amp;IF(AND($P35&gt;=5.5,$P35&lt;=6.4),"C","")&amp;IF(AND($P35&gt;=5,$P35&lt;=5.4),"D+","")&amp;IF(AND($P35&gt;=4,$P35&lt;=4.9),"D","")&amp;IF(AND($P35&lt;4),"F","")</f>
        <v>C</v>
      </c>
      <c r="R35" s="35" t="str">
        <f>IF($P35&lt;4,"Kém",IF(AND($P35&gt;=4,$P35&lt;=5.4),"Trung bình yếu",IF(AND($P35&gt;=5.5,$P35&lt;=6.9),"Trung bình",IF(AND($P35&gt;=7,$P35&lt;=8.4),"Khá",IF(AND($P35&gt;=8.5,$P35&lt;=10),"Giỏi","")))))</f>
        <v>Trung bình</v>
      </c>
      <c r="S35" s="36" t="str">
        <f>+IF(OR($H35=0,$I35=0,$J35=0,$K35=0),"Không đủ ĐKDT","")</f>
        <v/>
      </c>
      <c r="T35" s="37">
        <v>501</v>
      </c>
      <c r="U35" s="3"/>
      <c r="V35" s="24"/>
      <c r="W35" s="75" t="str">
        <f>IF(S35="Không đủ ĐKDT","Học lại",IF(S35="Đình chỉ thi","Học lại",IF(AND(MID(G35,2,2)&gt;="12",S35="Vắng"),"Học lại",IF(S35="Vắng có phép", "Thi lại",IF(S35="Nợ học phí", "Thi lại",IF(AND((MID(G35,2,2)&lt;"12"),P35&lt;4.5),"Thi lại",IF(P35&lt;4,"Học lại","Đạt")))))))</f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95" t="s">
        <v>161</v>
      </c>
      <c r="D36" s="90" t="s">
        <v>162</v>
      </c>
      <c r="E36" s="91" t="s">
        <v>163</v>
      </c>
      <c r="F36" s="89" t="s">
        <v>110</v>
      </c>
      <c r="G36" s="26" t="s">
        <v>67</v>
      </c>
      <c r="H36" s="30">
        <v>9</v>
      </c>
      <c r="I36" s="30">
        <v>7.5</v>
      </c>
      <c r="J36" s="30" t="s">
        <v>29</v>
      </c>
      <c r="K36" s="93">
        <v>8.5</v>
      </c>
      <c r="L36" s="38"/>
      <c r="M36" s="38"/>
      <c r="N36" s="38"/>
      <c r="O36" s="32">
        <v>5.5</v>
      </c>
      <c r="P36" s="33">
        <f>ROUND(SUMPRODUCT(H36:O36,$H$9:$O$9)/100,1)</f>
        <v>6.4</v>
      </c>
      <c r="Q36" s="34" t="str">
        <f>IF(AND($P36&gt;=9,$P36&lt;=10),"A+","")&amp;IF(AND($P36&gt;=8.5,$P36&lt;=8.9),"A","")&amp;IF(AND($P36&gt;=8,$P36&lt;=8.4),"B+","")&amp;IF(AND($P36&gt;=7,$P36&lt;=7.9),"B","")&amp;IF(AND($P36&gt;=6.5,$P36&lt;=6.9),"C+","")&amp;IF(AND($P36&gt;=5.5,$P36&lt;=6.4),"C","")&amp;IF(AND($P36&gt;=5,$P36&lt;=5.4),"D+","")&amp;IF(AND($P36&gt;=4,$P36&lt;=4.9),"D","")&amp;IF(AND($P36&lt;4),"F","")</f>
        <v>C</v>
      </c>
      <c r="R36" s="35" t="str">
        <f>IF($P36&lt;4,"Kém",IF(AND($P36&gt;=4,$P36&lt;=5.4),"Trung bình yếu",IF(AND($P36&gt;=5.5,$P36&lt;=6.9),"Trung bình",IF(AND($P36&gt;=7,$P36&lt;=8.4),"Khá",IF(AND($P36&gt;=8.5,$P36&lt;=10),"Giỏi","")))))</f>
        <v>Trung bình</v>
      </c>
      <c r="S36" s="36" t="str">
        <f>+IF(OR($H36=0,$I36=0,$J36=0,$K36=0),"Không đủ ĐKDT","")</f>
        <v/>
      </c>
      <c r="T36" s="37">
        <v>501</v>
      </c>
      <c r="U36" s="3"/>
      <c r="V36" s="24"/>
      <c r="W36" s="75" t="str">
        <f>IF(S36="Không đủ ĐKDT","Học lại",IF(S36="Đình chỉ thi","Học lại",IF(AND(MID(G36,2,2)&gt;="12",S36="Vắng"),"Học lại",IF(S36="Vắng có phép", "Thi lại",IF(S36="Nợ học phí", "Thi lại",IF(AND((MID(G36,2,2)&lt;"12"),P36&lt;4.5),"Thi lại",IF(P36&lt;4,"Học lại","Đạt")))))))</f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95" t="s">
        <v>164</v>
      </c>
      <c r="D37" s="90" t="s">
        <v>165</v>
      </c>
      <c r="E37" s="91" t="s">
        <v>163</v>
      </c>
      <c r="F37" s="89" t="s">
        <v>166</v>
      </c>
      <c r="G37" s="26" t="s">
        <v>75</v>
      </c>
      <c r="H37" s="30">
        <v>9</v>
      </c>
      <c r="I37" s="30">
        <v>6.5</v>
      </c>
      <c r="J37" s="30" t="s">
        <v>29</v>
      </c>
      <c r="K37" s="93">
        <v>3</v>
      </c>
      <c r="L37" s="38"/>
      <c r="M37" s="38"/>
      <c r="N37" s="38"/>
      <c r="O37" s="32">
        <v>6.5</v>
      </c>
      <c r="P37" s="33">
        <f>ROUND(SUMPRODUCT(H37:O37,$H$9:$O$9)/100,1)</f>
        <v>6.4</v>
      </c>
      <c r="Q37" s="34" t="str">
        <f>IF(AND($P37&gt;=9,$P37&lt;=10),"A+","")&amp;IF(AND($P37&gt;=8.5,$P37&lt;=8.9),"A","")&amp;IF(AND($P37&gt;=8,$P37&lt;=8.4),"B+","")&amp;IF(AND($P37&gt;=7,$P37&lt;=7.9),"B","")&amp;IF(AND($P37&gt;=6.5,$P37&lt;=6.9),"C+","")&amp;IF(AND($P37&gt;=5.5,$P37&lt;=6.4),"C","")&amp;IF(AND($P37&gt;=5,$P37&lt;=5.4),"D+","")&amp;IF(AND($P37&gt;=4,$P37&lt;=4.9),"D","")&amp;IF(AND($P37&lt;4),"F","")</f>
        <v>C</v>
      </c>
      <c r="R37" s="35" t="str">
        <f>IF($P37&lt;4,"Kém",IF(AND($P37&gt;=4,$P37&lt;=5.4),"Trung bình yếu",IF(AND($P37&gt;=5.5,$P37&lt;=6.9),"Trung bình",IF(AND($P37&gt;=7,$P37&lt;=8.4),"Khá",IF(AND($P37&gt;=8.5,$P37&lt;=10),"Giỏi","")))))</f>
        <v>Trung bình</v>
      </c>
      <c r="S37" s="36" t="str">
        <f>+IF(OR($H37=0,$I37=0,$J37=0,$K37=0),"Không đủ ĐKDT","")</f>
        <v/>
      </c>
      <c r="T37" s="37">
        <v>501</v>
      </c>
      <c r="U37" s="3"/>
      <c r="V37" s="24"/>
      <c r="W37" s="75" t="str">
        <f>IF(S37="Không đủ ĐKDT","Học lại",IF(S37="Đình chỉ thi","Học lại",IF(AND(MID(G37,2,2)&gt;="12",S37="Vắng"),"Học lại",IF(S37="Vắng có phép", "Thi lại",IF(S37="Nợ học phí", "Thi lại",IF(AND((MID(G37,2,2)&lt;"12"),P37&lt;4.5),"Thi lại",IF(P37&lt;4,"Học lại","Đạt")))))))</f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95" t="s">
        <v>167</v>
      </c>
      <c r="D38" s="90" t="s">
        <v>168</v>
      </c>
      <c r="E38" s="91" t="s">
        <v>169</v>
      </c>
      <c r="F38" s="89" t="s">
        <v>142</v>
      </c>
      <c r="G38" s="26" t="s">
        <v>106</v>
      </c>
      <c r="H38" s="30">
        <v>8</v>
      </c>
      <c r="I38" s="30">
        <v>5</v>
      </c>
      <c r="J38" s="30" t="s">
        <v>29</v>
      </c>
      <c r="K38" s="93">
        <v>8</v>
      </c>
      <c r="L38" s="38"/>
      <c r="M38" s="38"/>
      <c r="N38" s="38"/>
      <c r="O38" s="32">
        <v>6</v>
      </c>
      <c r="P38" s="33">
        <f>ROUND(SUMPRODUCT(H38:O38,$H$9:$O$9)/100,1)</f>
        <v>6.3</v>
      </c>
      <c r="Q38" s="34" t="str">
        <f>IF(AND($P38&gt;=9,$P38&lt;=10),"A+","")&amp;IF(AND($P38&gt;=8.5,$P38&lt;=8.9),"A","")&amp;IF(AND($P38&gt;=8,$P38&lt;=8.4),"B+","")&amp;IF(AND($P38&gt;=7,$P38&lt;=7.9),"B","")&amp;IF(AND($P38&gt;=6.5,$P38&lt;=6.9),"C+","")&amp;IF(AND($P38&gt;=5.5,$P38&lt;=6.4),"C","")&amp;IF(AND($P38&gt;=5,$P38&lt;=5.4),"D+","")&amp;IF(AND($P38&gt;=4,$P38&lt;=4.9),"D","")&amp;IF(AND($P38&lt;4),"F","")</f>
        <v>C</v>
      </c>
      <c r="R38" s="35" t="str">
        <f>IF($P38&lt;4,"Kém",IF(AND($P38&gt;=4,$P38&lt;=5.4),"Trung bình yếu",IF(AND($P38&gt;=5.5,$P38&lt;=6.9),"Trung bình",IF(AND($P38&gt;=7,$P38&lt;=8.4),"Khá",IF(AND($P38&gt;=8.5,$P38&lt;=10),"Giỏi","")))))</f>
        <v>Trung bình</v>
      </c>
      <c r="S38" s="36" t="str">
        <f>+IF(OR($H38=0,$I38=0,$J38=0,$K38=0),"Không đủ ĐKDT","")</f>
        <v/>
      </c>
      <c r="T38" s="37">
        <v>501</v>
      </c>
      <c r="U38" s="3"/>
      <c r="V38" s="24"/>
      <c r="W38" s="75" t="str">
        <f>IF(S38="Không đủ ĐKDT","Học lại",IF(S38="Đình chỉ thi","Học lại",IF(AND(MID(G38,2,2)&gt;="12",S38="Vắng"),"Học lại",IF(S38="Vắng có phép", "Thi lại",IF(S38="Nợ học phí", "Thi lại",IF(AND((MID(G38,2,2)&lt;"12"),P38&lt;4.5),"Thi lại",IF(P38&lt;4,"Học lại","Đạt")))))))</f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95" t="s">
        <v>170</v>
      </c>
      <c r="D39" s="90" t="s">
        <v>171</v>
      </c>
      <c r="E39" s="91" t="s">
        <v>169</v>
      </c>
      <c r="F39" s="89" t="s">
        <v>172</v>
      </c>
      <c r="G39" s="26" t="s">
        <v>67</v>
      </c>
      <c r="H39" s="30">
        <v>9</v>
      </c>
      <c r="I39" s="30">
        <v>8</v>
      </c>
      <c r="J39" s="30" t="s">
        <v>29</v>
      </c>
      <c r="K39" s="93">
        <v>8.5</v>
      </c>
      <c r="L39" s="38"/>
      <c r="M39" s="38"/>
      <c r="N39" s="38"/>
      <c r="O39" s="32">
        <v>8</v>
      </c>
      <c r="P39" s="33">
        <f>ROUND(SUMPRODUCT(H39:O39,$H$9:$O$9)/100,1)</f>
        <v>8.1999999999999993</v>
      </c>
      <c r="Q39" s="34" t="str">
        <f>IF(AND($P39&gt;=9,$P39&lt;=10),"A+","")&amp;IF(AND($P39&gt;=8.5,$P39&lt;=8.9),"A","")&amp;IF(AND($P39&gt;=8,$P39&lt;=8.4),"B+","")&amp;IF(AND($P39&gt;=7,$P39&lt;=7.9),"B","")&amp;IF(AND($P39&gt;=6.5,$P39&lt;=6.9),"C+","")&amp;IF(AND($P39&gt;=5.5,$P39&lt;=6.4),"C","")&amp;IF(AND($P39&gt;=5,$P39&lt;=5.4),"D+","")&amp;IF(AND($P39&gt;=4,$P39&lt;=4.9),"D","")&amp;IF(AND($P39&lt;4),"F","")</f>
        <v>B+</v>
      </c>
      <c r="R39" s="35" t="str">
        <f>IF($P39&lt;4,"Kém",IF(AND($P39&gt;=4,$P39&lt;=5.4),"Trung bình yếu",IF(AND($P39&gt;=5.5,$P39&lt;=6.9),"Trung bình",IF(AND($P39&gt;=7,$P39&lt;=8.4),"Khá",IF(AND($P39&gt;=8.5,$P39&lt;=10),"Giỏi","")))))</f>
        <v>Khá</v>
      </c>
      <c r="S39" s="36" t="str">
        <f>+IF(OR($H39=0,$I39=0,$J39=0,$K39=0),"Không đủ ĐKDT","")</f>
        <v/>
      </c>
      <c r="T39" s="37">
        <v>501</v>
      </c>
      <c r="U39" s="3"/>
      <c r="V39" s="24"/>
      <c r="W39" s="75" t="str">
        <f>IF(S39="Không đủ ĐKDT","Học lại",IF(S39="Đình chỉ thi","Học lại",IF(AND(MID(G39,2,2)&gt;="12",S39="Vắng"),"Học lại",IF(S39="Vắng có phép", "Thi lại",IF(S39="Nợ học phí", "Thi lại",IF(AND((MID(G39,2,2)&lt;"12"),P39&lt;4.5),"Thi lại",IF(P39&lt;4,"Học lại","Đạt")))))))</f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95" t="s">
        <v>173</v>
      </c>
      <c r="D40" s="90" t="s">
        <v>174</v>
      </c>
      <c r="E40" s="91" t="s">
        <v>175</v>
      </c>
      <c r="F40" s="89" t="s">
        <v>176</v>
      </c>
      <c r="G40" s="26" t="s">
        <v>75</v>
      </c>
      <c r="H40" s="30">
        <v>10</v>
      </c>
      <c r="I40" s="30">
        <v>6</v>
      </c>
      <c r="J40" s="30" t="s">
        <v>29</v>
      </c>
      <c r="K40" s="93">
        <v>8</v>
      </c>
      <c r="L40" s="38"/>
      <c r="M40" s="38"/>
      <c r="N40" s="38"/>
      <c r="O40" s="32">
        <v>5.5</v>
      </c>
      <c r="P40" s="33">
        <f>ROUND(SUMPRODUCT(H40:O40,$H$9:$O$9)/100,1)</f>
        <v>6.3</v>
      </c>
      <c r="Q40" s="34" t="str">
        <f>IF(AND($P40&gt;=9,$P40&lt;=10),"A+","")&amp;IF(AND($P40&gt;=8.5,$P40&lt;=8.9),"A","")&amp;IF(AND($P40&gt;=8,$P40&lt;=8.4),"B+","")&amp;IF(AND($P40&gt;=7,$P40&lt;=7.9),"B","")&amp;IF(AND($P40&gt;=6.5,$P40&lt;=6.9),"C+","")&amp;IF(AND($P40&gt;=5.5,$P40&lt;=6.4),"C","")&amp;IF(AND($P40&gt;=5,$P40&lt;=5.4),"D+","")&amp;IF(AND($P40&gt;=4,$P40&lt;=4.9),"D","")&amp;IF(AND($P40&lt;4),"F","")</f>
        <v>C</v>
      </c>
      <c r="R40" s="35" t="str">
        <f>IF($P40&lt;4,"Kém",IF(AND($P40&gt;=4,$P40&lt;=5.4),"Trung bình yếu",IF(AND($P40&gt;=5.5,$P40&lt;=6.9),"Trung bình",IF(AND($P40&gt;=7,$P40&lt;=8.4),"Khá",IF(AND($P40&gt;=8.5,$P40&lt;=10),"Giỏi","")))))</f>
        <v>Trung bình</v>
      </c>
      <c r="S40" s="36" t="str">
        <f>+IF(OR($H40=0,$I40=0,$J40=0,$K40=0),"Không đủ ĐKDT","")</f>
        <v/>
      </c>
      <c r="T40" s="37">
        <v>501</v>
      </c>
      <c r="U40" s="3"/>
      <c r="V40" s="24"/>
      <c r="W40" s="75" t="str">
        <f>IF(S40="Không đủ ĐKDT","Học lại",IF(S40="Đình chỉ thi","Học lại",IF(AND(MID(G40,2,2)&gt;="12",S40="Vắng"),"Học lại",IF(S40="Vắng có phép", "Thi lại",IF(S40="Nợ học phí", "Thi lại",IF(AND((MID(G40,2,2)&lt;"12"),P40&lt;4.5),"Thi lại",IF(P40&lt;4,"Học lại","Đạt")))))))</f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95" t="s">
        <v>177</v>
      </c>
      <c r="D41" s="90" t="s">
        <v>178</v>
      </c>
      <c r="E41" s="91" t="s">
        <v>175</v>
      </c>
      <c r="F41" s="89" t="s">
        <v>179</v>
      </c>
      <c r="G41" s="26" t="s">
        <v>75</v>
      </c>
      <c r="H41" s="30">
        <v>10</v>
      </c>
      <c r="I41" s="30">
        <v>8</v>
      </c>
      <c r="J41" s="30" t="s">
        <v>29</v>
      </c>
      <c r="K41" s="93">
        <v>9</v>
      </c>
      <c r="L41" s="38"/>
      <c r="M41" s="38"/>
      <c r="N41" s="38"/>
      <c r="O41" s="32">
        <v>7</v>
      </c>
      <c r="P41" s="33">
        <f>ROUND(SUMPRODUCT(H41:O41,$H$9:$O$9)/100,1)</f>
        <v>7.6</v>
      </c>
      <c r="Q41" s="34" t="str">
        <f>IF(AND($P41&gt;=9,$P41&lt;=10),"A+","")&amp;IF(AND($P41&gt;=8.5,$P41&lt;=8.9),"A","")&amp;IF(AND($P41&gt;=8,$P41&lt;=8.4),"B+","")&amp;IF(AND($P41&gt;=7,$P41&lt;=7.9),"B","")&amp;IF(AND($P41&gt;=6.5,$P41&lt;=6.9),"C+","")&amp;IF(AND($P41&gt;=5.5,$P41&lt;=6.4),"C","")&amp;IF(AND($P41&gt;=5,$P41&lt;=5.4),"D+","")&amp;IF(AND($P41&gt;=4,$P41&lt;=4.9),"D","")&amp;IF(AND($P41&lt;4),"F","")</f>
        <v>B</v>
      </c>
      <c r="R41" s="35" t="str">
        <f>IF($P41&lt;4,"Kém",IF(AND($P41&gt;=4,$P41&lt;=5.4),"Trung bình yếu",IF(AND($P41&gt;=5.5,$P41&lt;=6.9),"Trung bình",IF(AND($P41&gt;=7,$P41&lt;=8.4),"Khá",IF(AND($P41&gt;=8.5,$P41&lt;=10),"Giỏi","")))))</f>
        <v>Khá</v>
      </c>
      <c r="S41" s="36" t="str">
        <f>+IF(OR($H41=0,$I41=0,$J41=0,$K41=0),"Không đủ ĐKDT","")</f>
        <v/>
      </c>
      <c r="T41" s="37">
        <v>502</v>
      </c>
      <c r="U41" s="3"/>
      <c r="V41" s="24"/>
      <c r="W41" s="75" t="str">
        <f>IF(S41="Không đủ ĐKDT","Học lại",IF(S41="Đình chỉ thi","Học lại",IF(AND(MID(G41,2,2)&gt;="12",S41="Vắng"),"Học lại",IF(S41="Vắng có phép", "Thi lại",IF(S41="Nợ học phí", "Thi lại",IF(AND((MID(G41,2,2)&lt;"12"),P41&lt;4.5),"Thi lại",IF(P41&lt;4,"Học lại","Đạt")))))))</f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95" t="s">
        <v>180</v>
      </c>
      <c r="D42" s="90" t="s">
        <v>181</v>
      </c>
      <c r="E42" s="91" t="s">
        <v>182</v>
      </c>
      <c r="F42" s="89" t="s">
        <v>183</v>
      </c>
      <c r="G42" s="26" t="s">
        <v>67</v>
      </c>
      <c r="H42" s="30">
        <v>9</v>
      </c>
      <c r="I42" s="30">
        <v>4</v>
      </c>
      <c r="J42" s="30" t="s">
        <v>29</v>
      </c>
      <c r="K42" s="93">
        <v>6.5</v>
      </c>
      <c r="L42" s="38"/>
      <c r="M42" s="38"/>
      <c r="N42" s="38"/>
      <c r="O42" s="32">
        <v>4.5</v>
      </c>
      <c r="P42" s="33">
        <f>ROUND(SUMPRODUCT(H42:O42,$H$9:$O$9)/100,1)</f>
        <v>5.0999999999999996</v>
      </c>
      <c r="Q42" s="34" t="str">
        <f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D+</v>
      </c>
      <c r="R42" s="35" t="str">
        <f>IF($P42&lt;4,"Kém",IF(AND($P42&gt;=4,$P42&lt;=5.4),"Trung bình yếu",IF(AND($P42&gt;=5.5,$P42&lt;=6.9),"Trung bình",IF(AND($P42&gt;=7,$P42&lt;=8.4),"Khá",IF(AND($P42&gt;=8.5,$P42&lt;=10),"Giỏi","")))))</f>
        <v>Trung bình yếu</v>
      </c>
      <c r="S42" s="36" t="str">
        <f>+IF(OR($H42=0,$I42=0,$J42=0,$K42=0),"Không đủ ĐKDT","")</f>
        <v/>
      </c>
      <c r="T42" s="37">
        <v>502</v>
      </c>
      <c r="U42" s="3"/>
      <c r="V42" s="24"/>
      <c r="W42" s="75" t="str">
        <f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Đạt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95" t="s">
        <v>184</v>
      </c>
      <c r="D43" s="90" t="s">
        <v>185</v>
      </c>
      <c r="E43" s="91" t="s">
        <v>186</v>
      </c>
      <c r="F43" s="89" t="s">
        <v>187</v>
      </c>
      <c r="G43" s="26" t="s">
        <v>75</v>
      </c>
      <c r="H43" s="30">
        <v>8</v>
      </c>
      <c r="I43" s="30">
        <v>3.5</v>
      </c>
      <c r="J43" s="30" t="s">
        <v>29</v>
      </c>
      <c r="K43" s="93">
        <v>5</v>
      </c>
      <c r="L43" s="38"/>
      <c r="M43" s="38"/>
      <c r="N43" s="38"/>
      <c r="O43" s="32">
        <v>5</v>
      </c>
      <c r="P43" s="33">
        <f>ROUND(SUMPRODUCT(H43:O43,$H$9:$O$9)/100,1)</f>
        <v>5.2</v>
      </c>
      <c r="Q43" s="34" t="str">
        <f>IF(AND($P43&gt;=9,$P43&lt;=10),"A+","")&amp;IF(AND($P43&gt;=8.5,$P43&lt;=8.9),"A","")&amp;IF(AND($P43&gt;=8,$P43&lt;=8.4),"B+","")&amp;IF(AND($P43&gt;=7,$P43&lt;=7.9),"B","")&amp;IF(AND($P43&gt;=6.5,$P43&lt;=6.9),"C+","")&amp;IF(AND($P43&gt;=5.5,$P43&lt;=6.4),"C","")&amp;IF(AND($P43&gt;=5,$P43&lt;=5.4),"D+","")&amp;IF(AND($P43&gt;=4,$P43&lt;=4.9),"D","")&amp;IF(AND($P43&lt;4),"F","")</f>
        <v>D+</v>
      </c>
      <c r="R43" s="35" t="str">
        <f>IF($P43&lt;4,"Kém",IF(AND($P43&gt;=4,$P43&lt;=5.4),"Trung bình yếu",IF(AND($P43&gt;=5.5,$P43&lt;=6.9),"Trung bình",IF(AND($P43&gt;=7,$P43&lt;=8.4),"Khá",IF(AND($P43&gt;=8.5,$P43&lt;=10),"Giỏi","")))))</f>
        <v>Trung bình yếu</v>
      </c>
      <c r="S43" s="36" t="str">
        <f>+IF(OR($H43=0,$I43=0,$J43=0,$K43=0),"Không đủ ĐKDT","")</f>
        <v/>
      </c>
      <c r="T43" s="37">
        <v>502</v>
      </c>
      <c r="U43" s="3"/>
      <c r="V43" s="24"/>
      <c r="W43" s="75" t="str">
        <f>IF(S43="Không đủ ĐKDT","Học lại",IF(S43="Đình chỉ thi","Học lại",IF(AND(MID(G43,2,2)&gt;="12",S43="Vắng"),"Học lại",IF(S43="Vắng có phép", "Thi lại",IF(S43="Nợ học phí", "Thi lại",IF(AND((MID(G43,2,2)&lt;"12"),P43&lt;4.5),"Thi lại",IF(P43&lt;4,"Học lại","Đạt")))))))</f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95" t="s">
        <v>188</v>
      </c>
      <c r="D44" s="90" t="s">
        <v>108</v>
      </c>
      <c r="E44" s="91" t="s">
        <v>189</v>
      </c>
      <c r="F44" s="89" t="s">
        <v>190</v>
      </c>
      <c r="G44" s="26" t="s">
        <v>67</v>
      </c>
      <c r="H44" s="30">
        <v>8</v>
      </c>
      <c r="I44" s="30">
        <v>5</v>
      </c>
      <c r="J44" s="30" t="s">
        <v>29</v>
      </c>
      <c r="K44" s="93">
        <v>9</v>
      </c>
      <c r="L44" s="38"/>
      <c r="M44" s="38"/>
      <c r="N44" s="38"/>
      <c r="O44" s="32">
        <v>7</v>
      </c>
      <c r="P44" s="33">
        <f>ROUND(SUMPRODUCT(H44:O44,$H$9:$O$9)/100,1)</f>
        <v>7.1</v>
      </c>
      <c r="Q44" s="34" t="str">
        <f>IF(AND($P44&gt;=9,$P44&lt;=10),"A+","")&amp;IF(AND($P44&gt;=8.5,$P44&lt;=8.9),"A","")&amp;IF(AND($P44&gt;=8,$P44&lt;=8.4),"B+","")&amp;IF(AND($P44&gt;=7,$P44&lt;=7.9),"B","")&amp;IF(AND($P44&gt;=6.5,$P44&lt;=6.9),"C+","")&amp;IF(AND($P44&gt;=5.5,$P44&lt;=6.4),"C","")&amp;IF(AND($P44&gt;=5,$P44&lt;=5.4),"D+","")&amp;IF(AND($P44&gt;=4,$P44&lt;=4.9),"D","")&amp;IF(AND($P44&lt;4),"F","")</f>
        <v>B</v>
      </c>
      <c r="R44" s="35" t="str">
        <f>IF($P44&lt;4,"Kém",IF(AND($P44&gt;=4,$P44&lt;=5.4),"Trung bình yếu",IF(AND($P44&gt;=5.5,$P44&lt;=6.9),"Trung bình",IF(AND($P44&gt;=7,$P44&lt;=8.4),"Khá",IF(AND($P44&gt;=8.5,$P44&lt;=10),"Giỏi","")))))</f>
        <v>Khá</v>
      </c>
      <c r="S44" s="36" t="str">
        <f>+IF(OR($H44=0,$I44=0,$J44=0,$K44=0),"Không đủ ĐKDT","")</f>
        <v/>
      </c>
      <c r="T44" s="37">
        <v>502</v>
      </c>
      <c r="U44" s="3"/>
      <c r="V44" s="24"/>
      <c r="W44" s="75" t="str">
        <f>IF(S44="Không đủ ĐKDT","Học lại",IF(S44="Đình chỉ thi","Học lại",IF(AND(MID(G44,2,2)&gt;="12",S44="Vắng"),"Học lại",IF(S44="Vắng có phép", "Thi lại",IF(S44="Nợ học phí", "Thi lại",IF(AND((MID(G44,2,2)&lt;"12"),P44&lt;4.5),"Thi lại",IF(P44&lt;4,"Học lại","Đạt")))))))</f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95" t="s">
        <v>191</v>
      </c>
      <c r="D45" s="90" t="s">
        <v>192</v>
      </c>
      <c r="E45" s="91" t="s">
        <v>193</v>
      </c>
      <c r="F45" s="89" t="s">
        <v>194</v>
      </c>
      <c r="G45" s="26" t="s">
        <v>67</v>
      </c>
      <c r="H45" s="30">
        <v>9</v>
      </c>
      <c r="I45" s="30">
        <v>5</v>
      </c>
      <c r="J45" s="30" t="s">
        <v>29</v>
      </c>
      <c r="K45" s="93">
        <v>7.5</v>
      </c>
      <c r="L45" s="38"/>
      <c r="M45" s="38"/>
      <c r="N45" s="38"/>
      <c r="O45" s="32">
        <v>4</v>
      </c>
      <c r="P45" s="33">
        <f>ROUND(SUMPRODUCT(H45:O45,$H$9:$O$9)/100,1)</f>
        <v>5</v>
      </c>
      <c r="Q45" s="34" t="str">
        <f>IF(AND($P45&gt;=9,$P45&lt;=10),"A+","")&amp;IF(AND($P45&gt;=8.5,$P45&lt;=8.9),"A","")&amp;IF(AND($P45&gt;=8,$P45&lt;=8.4),"B+","")&amp;IF(AND($P45&gt;=7,$P45&lt;=7.9),"B","")&amp;IF(AND($P45&gt;=6.5,$P45&lt;=6.9),"C+","")&amp;IF(AND($P45&gt;=5.5,$P45&lt;=6.4),"C","")&amp;IF(AND($P45&gt;=5,$P45&lt;=5.4),"D+","")&amp;IF(AND($P45&gt;=4,$P45&lt;=4.9),"D","")&amp;IF(AND($P45&lt;4),"F","")</f>
        <v>D+</v>
      </c>
      <c r="R45" s="35" t="str">
        <f>IF($P45&lt;4,"Kém",IF(AND($P45&gt;=4,$P45&lt;=5.4),"Trung bình yếu",IF(AND($P45&gt;=5.5,$P45&lt;=6.9),"Trung bình",IF(AND($P45&gt;=7,$P45&lt;=8.4),"Khá",IF(AND($P45&gt;=8.5,$P45&lt;=10),"Giỏi","")))))</f>
        <v>Trung bình yếu</v>
      </c>
      <c r="S45" s="36" t="str">
        <f>+IF(OR($H45=0,$I45=0,$J45=0,$K45=0),"Không đủ ĐKDT","")</f>
        <v/>
      </c>
      <c r="T45" s="37">
        <v>502</v>
      </c>
      <c r="U45" s="3"/>
      <c r="V45" s="24"/>
      <c r="W45" s="75" t="str">
        <f>IF(S45="Không đủ ĐKDT","Học lại",IF(S45="Đình chỉ thi","Học lại",IF(AND(MID(G45,2,2)&gt;="12",S45="Vắng"),"Học lại",IF(S45="Vắng có phép", "Thi lại",IF(S45="Nợ học phí", "Thi lại",IF(AND((MID(G45,2,2)&lt;"12"),P45&lt;4.5),"Thi lại",IF(P45&lt;4,"Học lại","Đạt")))))))</f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95" t="s">
        <v>195</v>
      </c>
      <c r="D46" s="90" t="s">
        <v>196</v>
      </c>
      <c r="E46" s="91" t="s">
        <v>193</v>
      </c>
      <c r="F46" s="89" t="s">
        <v>197</v>
      </c>
      <c r="G46" s="26" t="s">
        <v>75</v>
      </c>
      <c r="H46" s="30">
        <v>9</v>
      </c>
      <c r="I46" s="30">
        <v>9</v>
      </c>
      <c r="J46" s="30" t="s">
        <v>29</v>
      </c>
      <c r="K46" s="93">
        <v>7</v>
      </c>
      <c r="L46" s="38"/>
      <c r="M46" s="38"/>
      <c r="N46" s="38"/>
      <c r="O46" s="32">
        <v>6.5</v>
      </c>
      <c r="P46" s="33">
        <f>ROUND(SUMPRODUCT(H46:O46,$H$9:$O$9)/100,1)</f>
        <v>7.1</v>
      </c>
      <c r="Q46" s="34" t="str">
        <f>IF(AND($P46&gt;=9,$P46&lt;=10),"A+","")&amp;IF(AND($P46&gt;=8.5,$P46&lt;=8.9),"A","")&amp;IF(AND($P46&gt;=8,$P46&lt;=8.4),"B+","")&amp;IF(AND($P46&gt;=7,$P46&lt;=7.9),"B","")&amp;IF(AND($P46&gt;=6.5,$P46&lt;=6.9),"C+","")&amp;IF(AND($P46&gt;=5.5,$P46&lt;=6.4),"C","")&amp;IF(AND($P46&gt;=5,$P46&lt;=5.4),"D+","")&amp;IF(AND($P46&gt;=4,$P46&lt;=4.9),"D","")&amp;IF(AND($P46&lt;4),"F","")</f>
        <v>B</v>
      </c>
      <c r="R46" s="35" t="str">
        <f>IF($P46&lt;4,"Kém",IF(AND($P46&gt;=4,$P46&lt;=5.4),"Trung bình yếu",IF(AND($P46&gt;=5.5,$P46&lt;=6.9),"Trung bình",IF(AND($P46&gt;=7,$P46&lt;=8.4),"Khá",IF(AND($P46&gt;=8.5,$P46&lt;=10),"Giỏi","")))))</f>
        <v>Khá</v>
      </c>
      <c r="S46" s="36" t="str">
        <f>+IF(OR($H46=0,$I46=0,$J46=0,$K46=0),"Không đủ ĐKDT","")</f>
        <v/>
      </c>
      <c r="T46" s="37">
        <v>502</v>
      </c>
      <c r="U46" s="3"/>
      <c r="V46" s="24"/>
      <c r="W46" s="75" t="str">
        <f>IF(S46="Không đủ ĐKDT","Học lại",IF(S46="Đình chỉ thi","Học lại",IF(AND(MID(G46,2,2)&gt;="12",S46="Vắng"),"Học lại",IF(S46="Vắng có phép", "Thi lại",IF(S46="Nợ học phí", "Thi lại",IF(AND((MID(G46,2,2)&lt;"12"),P46&lt;4.5),"Thi lại",IF(P46&lt;4,"Học lại","Đạt")))))))</f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95" t="s">
        <v>198</v>
      </c>
      <c r="D47" s="90" t="s">
        <v>199</v>
      </c>
      <c r="E47" s="91" t="s">
        <v>200</v>
      </c>
      <c r="F47" s="89" t="s">
        <v>87</v>
      </c>
      <c r="G47" s="26" t="s">
        <v>79</v>
      </c>
      <c r="H47" s="30">
        <v>5</v>
      </c>
      <c r="I47" s="30">
        <v>4</v>
      </c>
      <c r="J47" s="30" t="s">
        <v>29</v>
      </c>
      <c r="K47" s="93">
        <v>6</v>
      </c>
      <c r="L47" s="38"/>
      <c r="M47" s="38"/>
      <c r="N47" s="38"/>
      <c r="O47" s="32">
        <v>4</v>
      </c>
      <c r="P47" s="33">
        <f>ROUND(SUMPRODUCT(H47:O47,$H$9:$O$9)/100,1)</f>
        <v>4.3</v>
      </c>
      <c r="Q47" s="34" t="str">
        <f>IF(AND($P47&gt;=9,$P47&lt;=10),"A+","")&amp;IF(AND($P47&gt;=8.5,$P47&lt;=8.9),"A","")&amp;IF(AND($P47&gt;=8,$P47&lt;=8.4),"B+","")&amp;IF(AND($P47&gt;=7,$P47&lt;=7.9),"B","")&amp;IF(AND($P47&gt;=6.5,$P47&lt;=6.9),"C+","")&amp;IF(AND($P47&gt;=5.5,$P47&lt;=6.4),"C","")&amp;IF(AND($P47&gt;=5,$P47&lt;=5.4),"D+","")&amp;IF(AND($P47&gt;=4,$P47&lt;=4.9),"D","")&amp;IF(AND($P47&lt;4),"F","")</f>
        <v>D</v>
      </c>
      <c r="R47" s="35" t="str">
        <f>IF($P47&lt;4,"Kém",IF(AND($P47&gt;=4,$P47&lt;=5.4),"Trung bình yếu",IF(AND($P47&gt;=5.5,$P47&lt;=6.9),"Trung bình",IF(AND($P47&gt;=7,$P47&lt;=8.4),"Khá",IF(AND($P47&gt;=8.5,$P47&lt;=10),"Giỏi","")))))</f>
        <v>Trung bình yếu</v>
      </c>
      <c r="S47" s="36" t="str">
        <f>+IF(OR($H47=0,$I47=0,$J47=0,$K47=0),"Không đủ ĐKDT","")</f>
        <v/>
      </c>
      <c r="T47" s="37">
        <v>502</v>
      </c>
      <c r="U47" s="3"/>
      <c r="V47" s="24"/>
      <c r="W47" s="75" t="str">
        <f>IF(S47="Không đủ ĐKDT","Học lại",IF(S47="Đình chỉ thi","Học lại",IF(AND(MID(G47,2,2)&gt;="12",S47="Vắng"),"Học lại",IF(S47="Vắng có phép", "Thi lại",IF(S47="Nợ học phí", "Thi lại",IF(AND((MID(G47,2,2)&lt;"12"),P47&lt;4.5),"Thi lại",IF(P47&lt;4,"Học lại","Đạt")))))))</f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95" t="s">
        <v>201</v>
      </c>
      <c r="D48" s="90" t="s">
        <v>202</v>
      </c>
      <c r="E48" s="91" t="s">
        <v>200</v>
      </c>
      <c r="F48" s="89" t="s">
        <v>203</v>
      </c>
      <c r="G48" s="26" t="s">
        <v>106</v>
      </c>
      <c r="H48" s="30">
        <v>9</v>
      </c>
      <c r="I48" s="30">
        <v>6</v>
      </c>
      <c r="J48" s="30" t="s">
        <v>29</v>
      </c>
      <c r="K48" s="93">
        <v>3.5</v>
      </c>
      <c r="L48" s="38"/>
      <c r="M48" s="38"/>
      <c r="N48" s="38"/>
      <c r="O48" s="32">
        <v>8.5</v>
      </c>
      <c r="P48" s="33">
        <f>ROUND(SUMPRODUCT(H48:O48,$H$9:$O$9)/100,1)</f>
        <v>7.8</v>
      </c>
      <c r="Q48" s="34" t="str">
        <f>IF(AND($P48&gt;=9,$P48&lt;=10),"A+","")&amp;IF(AND($P48&gt;=8.5,$P48&lt;=8.9),"A","")&amp;IF(AND($P48&gt;=8,$P48&lt;=8.4),"B+","")&amp;IF(AND($P48&gt;=7,$P48&lt;=7.9),"B","")&amp;IF(AND($P48&gt;=6.5,$P48&lt;=6.9),"C+","")&amp;IF(AND($P48&gt;=5.5,$P48&lt;=6.4),"C","")&amp;IF(AND($P48&gt;=5,$P48&lt;=5.4),"D+","")&amp;IF(AND($P48&gt;=4,$P48&lt;=4.9),"D","")&amp;IF(AND($P48&lt;4),"F","")</f>
        <v>B</v>
      </c>
      <c r="R48" s="35" t="str">
        <f>IF($P48&lt;4,"Kém",IF(AND($P48&gt;=4,$P48&lt;=5.4),"Trung bình yếu",IF(AND($P48&gt;=5.5,$P48&lt;=6.9),"Trung bình",IF(AND($P48&gt;=7,$P48&lt;=8.4),"Khá",IF(AND($P48&gt;=8.5,$P48&lt;=10),"Giỏi","")))))</f>
        <v>Khá</v>
      </c>
      <c r="S48" s="36" t="str">
        <f>+IF(OR($H48=0,$I48=0,$J48=0,$K48=0),"Không đủ ĐKDT","")</f>
        <v/>
      </c>
      <c r="T48" s="37">
        <v>502</v>
      </c>
      <c r="U48" s="3"/>
      <c r="V48" s="24"/>
      <c r="W48" s="75" t="str">
        <f>IF(S48="Không đủ ĐKDT","Học lại",IF(S48="Đình chỉ thi","Học lại",IF(AND(MID(G48,2,2)&gt;="12",S48="Vắng"),"Học lại",IF(S48="Vắng có phép", "Thi lại",IF(S48="Nợ học phí", "Thi lại",IF(AND((MID(G48,2,2)&lt;"12"),P48&lt;4.5),"Thi lại",IF(P48&lt;4,"Học lại","Đạt")))))))</f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95" t="s">
        <v>204</v>
      </c>
      <c r="D49" s="90" t="s">
        <v>205</v>
      </c>
      <c r="E49" s="91" t="s">
        <v>206</v>
      </c>
      <c r="F49" s="89" t="s">
        <v>207</v>
      </c>
      <c r="G49" s="26" t="s">
        <v>75</v>
      </c>
      <c r="H49" s="30">
        <v>10</v>
      </c>
      <c r="I49" s="30">
        <v>4</v>
      </c>
      <c r="J49" s="30" t="s">
        <v>29</v>
      </c>
      <c r="K49" s="93">
        <v>9</v>
      </c>
      <c r="L49" s="38"/>
      <c r="M49" s="38"/>
      <c r="N49" s="38"/>
      <c r="O49" s="32">
        <v>0.5</v>
      </c>
      <c r="P49" s="33">
        <f>ROUND(SUMPRODUCT(H49:O49,$H$9:$O$9)/100,1)</f>
        <v>2.7</v>
      </c>
      <c r="Q49" s="34" t="str">
        <f>IF(AND($P49&gt;=9,$P49&lt;=10),"A+","")&amp;IF(AND($P49&gt;=8.5,$P49&lt;=8.9),"A","")&amp;IF(AND($P49&gt;=8,$P49&lt;=8.4),"B+","")&amp;IF(AND($P49&gt;=7,$P49&lt;=7.9),"B","")&amp;IF(AND($P49&gt;=6.5,$P49&lt;=6.9),"C+","")&amp;IF(AND($P49&gt;=5.5,$P49&lt;=6.4),"C","")&amp;IF(AND($P49&gt;=5,$P49&lt;=5.4),"D+","")&amp;IF(AND($P49&gt;=4,$P49&lt;=4.9),"D","")&amp;IF(AND($P49&lt;4),"F","")</f>
        <v>F</v>
      </c>
      <c r="R49" s="35" t="str">
        <f>IF($P49&lt;4,"Kém",IF(AND($P49&gt;=4,$P49&lt;=5.4),"Trung bình yếu",IF(AND($P49&gt;=5.5,$P49&lt;=6.9),"Trung bình",IF(AND($P49&gt;=7,$P49&lt;=8.4),"Khá",IF(AND($P49&gt;=8.5,$P49&lt;=10),"Giỏi","")))))</f>
        <v>Kém</v>
      </c>
      <c r="S49" s="36" t="str">
        <f>+IF(OR($H49=0,$I49=0,$J49=0,$K49=0),"Không đủ ĐKDT","")</f>
        <v/>
      </c>
      <c r="T49" s="37">
        <v>502</v>
      </c>
      <c r="U49" s="3"/>
      <c r="V49" s="24"/>
      <c r="W49" s="75" t="str">
        <f>IF(S49="Không đủ ĐKDT","Học lại",IF(S49="Đình chỉ thi","Học lại",IF(AND(MID(G49,2,2)&gt;="12",S49="Vắng"),"Học lại",IF(S49="Vắng có phép", "Thi lại",IF(S49="Nợ học phí", "Thi lại",IF(AND((MID(G49,2,2)&lt;"12"),P49&lt;4.5),"Thi lại",IF(P49&lt;4,"Học lại","Đạt")))))))</f>
        <v>Học lại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95" t="s">
        <v>208</v>
      </c>
      <c r="D50" s="90" t="s">
        <v>178</v>
      </c>
      <c r="E50" s="91" t="s">
        <v>209</v>
      </c>
      <c r="F50" s="89" t="s">
        <v>210</v>
      </c>
      <c r="G50" s="26" t="s">
        <v>79</v>
      </c>
      <c r="H50" s="30">
        <v>10</v>
      </c>
      <c r="I50" s="30">
        <v>6.5</v>
      </c>
      <c r="J50" s="30" t="s">
        <v>29</v>
      </c>
      <c r="K50" s="93">
        <v>8.5</v>
      </c>
      <c r="L50" s="38"/>
      <c r="M50" s="38"/>
      <c r="N50" s="38"/>
      <c r="O50" s="32">
        <v>6.5</v>
      </c>
      <c r="P50" s="33">
        <f>ROUND(SUMPRODUCT(H50:O50,$H$9:$O$9)/100,1)</f>
        <v>7.1</v>
      </c>
      <c r="Q50" s="34" t="str">
        <f>IF(AND($P50&gt;=9,$P50&lt;=10),"A+","")&amp;IF(AND($P50&gt;=8.5,$P50&lt;=8.9),"A","")&amp;IF(AND($P50&gt;=8,$P50&lt;=8.4),"B+","")&amp;IF(AND($P50&gt;=7,$P50&lt;=7.9),"B","")&amp;IF(AND($P50&gt;=6.5,$P50&lt;=6.9),"C+","")&amp;IF(AND($P50&gt;=5.5,$P50&lt;=6.4),"C","")&amp;IF(AND($P50&gt;=5,$P50&lt;=5.4),"D+","")&amp;IF(AND($P50&gt;=4,$P50&lt;=4.9),"D","")&amp;IF(AND($P50&lt;4),"F","")</f>
        <v>B</v>
      </c>
      <c r="R50" s="35" t="str">
        <f>IF($P50&lt;4,"Kém",IF(AND($P50&gt;=4,$P50&lt;=5.4),"Trung bình yếu",IF(AND($P50&gt;=5.5,$P50&lt;=6.9),"Trung bình",IF(AND($P50&gt;=7,$P50&lt;=8.4),"Khá",IF(AND($P50&gt;=8.5,$P50&lt;=10),"Giỏi","")))))</f>
        <v>Khá</v>
      </c>
      <c r="S50" s="36" t="str">
        <f>+IF(OR($H50=0,$I50=0,$J50=0,$K50=0),"Không đủ ĐKDT","")</f>
        <v/>
      </c>
      <c r="T50" s="37">
        <v>502</v>
      </c>
      <c r="U50" s="3"/>
      <c r="V50" s="24"/>
      <c r="W50" s="75" t="str">
        <f>IF(S50="Không đủ ĐKDT","Học lại",IF(S50="Đình chỉ thi","Học lại",IF(AND(MID(G50,2,2)&gt;="12",S50="Vắng"),"Học lại",IF(S50="Vắng có phép", "Thi lại",IF(S50="Nợ học phí", "Thi lại",IF(AND((MID(G50,2,2)&lt;"12"),P50&lt;4.5),"Thi lại",IF(P50&lt;4,"Học lại","Đạt")))))))</f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95" t="s">
        <v>211</v>
      </c>
      <c r="D51" s="90" t="s">
        <v>212</v>
      </c>
      <c r="E51" s="91" t="s">
        <v>213</v>
      </c>
      <c r="F51" s="89" t="s">
        <v>214</v>
      </c>
      <c r="G51" s="26" t="s">
        <v>75</v>
      </c>
      <c r="H51" s="30">
        <v>8</v>
      </c>
      <c r="I51" s="30">
        <v>9</v>
      </c>
      <c r="J51" s="30" t="s">
        <v>29</v>
      </c>
      <c r="K51" s="93">
        <v>5</v>
      </c>
      <c r="L51" s="38"/>
      <c r="M51" s="38"/>
      <c r="N51" s="38"/>
      <c r="O51" s="32">
        <v>5</v>
      </c>
      <c r="P51" s="33">
        <f>ROUND(SUMPRODUCT(H51:O51,$H$9:$O$9)/100,1)</f>
        <v>5.7</v>
      </c>
      <c r="Q51" s="34" t="str">
        <f>IF(AND($P51&gt;=9,$P51&lt;=10),"A+","")&amp;IF(AND($P51&gt;=8.5,$P51&lt;=8.9),"A","")&amp;IF(AND($P51&gt;=8,$P51&lt;=8.4),"B+","")&amp;IF(AND($P51&gt;=7,$P51&lt;=7.9),"B","")&amp;IF(AND($P51&gt;=6.5,$P51&lt;=6.9),"C+","")&amp;IF(AND($P51&gt;=5.5,$P51&lt;=6.4),"C","")&amp;IF(AND($P51&gt;=5,$P51&lt;=5.4),"D+","")&amp;IF(AND($P51&gt;=4,$P51&lt;=4.9),"D","")&amp;IF(AND($P51&lt;4),"F","")</f>
        <v>C</v>
      </c>
      <c r="R51" s="35" t="str">
        <f>IF($P51&lt;4,"Kém",IF(AND($P51&gt;=4,$P51&lt;=5.4),"Trung bình yếu",IF(AND($P51&gt;=5.5,$P51&lt;=6.9),"Trung bình",IF(AND($P51&gt;=7,$P51&lt;=8.4),"Khá",IF(AND($P51&gt;=8.5,$P51&lt;=10),"Giỏi","")))))</f>
        <v>Trung bình</v>
      </c>
      <c r="S51" s="36" t="str">
        <f>+IF(OR($H51=0,$I51=0,$J51=0,$K51=0),"Không đủ ĐKDT","")</f>
        <v/>
      </c>
      <c r="T51" s="37">
        <v>502</v>
      </c>
      <c r="U51" s="3"/>
      <c r="V51" s="24"/>
      <c r="W51" s="75" t="str">
        <f>IF(S51="Không đủ ĐKDT","Học lại",IF(S51="Đình chỉ thi","Học lại",IF(AND(MID(G51,2,2)&gt;="12",S51="Vắng"),"Học lại",IF(S51="Vắng có phép", "Thi lại",IF(S51="Nợ học phí", "Thi lại",IF(AND((MID(G51,2,2)&lt;"12"),P51&lt;4.5),"Thi lại",IF(P51&lt;4,"Học lại","Đạt")))))))</f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95" t="s">
        <v>215</v>
      </c>
      <c r="D52" s="90" t="s">
        <v>216</v>
      </c>
      <c r="E52" s="91" t="s">
        <v>213</v>
      </c>
      <c r="F52" s="89" t="s">
        <v>217</v>
      </c>
      <c r="G52" s="26" t="s">
        <v>106</v>
      </c>
      <c r="H52" s="30">
        <v>9</v>
      </c>
      <c r="I52" s="30">
        <v>7</v>
      </c>
      <c r="J52" s="30" t="s">
        <v>29</v>
      </c>
      <c r="K52" s="93">
        <v>7.5</v>
      </c>
      <c r="L52" s="38"/>
      <c r="M52" s="38"/>
      <c r="N52" s="38"/>
      <c r="O52" s="32">
        <v>6</v>
      </c>
      <c r="P52" s="33">
        <f>ROUND(SUMPRODUCT(H52:O52,$H$9:$O$9)/100,1)</f>
        <v>6.6</v>
      </c>
      <c r="Q52" s="34" t="str">
        <f>IF(AND($P52&gt;=9,$P52&lt;=10),"A+","")&amp;IF(AND($P52&gt;=8.5,$P52&lt;=8.9),"A","")&amp;IF(AND($P52&gt;=8,$P52&lt;=8.4),"B+","")&amp;IF(AND($P52&gt;=7,$P52&lt;=7.9),"B","")&amp;IF(AND($P52&gt;=6.5,$P52&lt;=6.9),"C+","")&amp;IF(AND($P52&gt;=5.5,$P52&lt;=6.4),"C","")&amp;IF(AND($P52&gt;=5,$P52&lt;=5.4),"D+","")&amp;IF(AND($P52&gt;=4,$P52&lt;=4.9),"D","")&amp;IF(AND($P52&lt;4),"F","")</f>
        <v>C+</v>
      </c>
      <c r="R52" s="35" t="str">
        <f>IF($P52&lt;4,"Kém",IF(AND($P52&gt;=4,$P52&lt;=5.4),"Trung bình yếu",IF(AND($P52&gt;=5.5,$P52&lt;=6.9),"Trung bình",IF(AND($P52&gt;=7,$P52&lt;=8.4),"Khá",IF(AND($P52&gt;=8.5,$P52&lt;=10),"Giỏi","")))))</f>
        <v>Trung bình</v>
      </c>
      <c r="S52" s="36" t="str">
        <f>+IF(OR($H52=0,$I52=0,$J52=0,$K52=0),"Không đủ ĐKDT","")</f>
        <v/>
      </c>
      <c r="T52" s="37">
        <v>502</v>
      </c>
      <c r="U52" s="3"/>
      <c r="V52" s="24"/>
      <c r="W52" s="75" t="str">
        <f>IF(S52="Không đủ ĐKDT","Học lại",IF(S52="Đình chỉ thi","Học lại",IF(AND(MID(G52,2,2)&gt;="12",S52="Vắng"),"Học lại",IF(S52="Vắng có phép", "Thi lại",IF(S52="Nợ học phí", "Thi lại",IF(AND((MID(G52,2,2)&lt;"12"),P52&lt;4.5),"Thi lại",IF(P52&lt;4,"Học lại","Đạt")))))))</f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95" t="s">
        <v>218</v>
      </c>
      <c r="D53" s="90" t="s">
        <v>219</v>
      </c>
      <c r="E53" s="91" t="s">
        <v>220</v>
      </c>
      <c r="F53" s="89" t="s">
        <v>221</v>
      </c>
      <c r="G53" s="26" t="s">
        <v>67</v>
      </c>
      <c r="H53" s="30">
        <v>10</v>
      </c>
      <c r="I53" s="30">
        <v>8</v>
      </c>
      <c r="J53" s="30" t="s">
        <v>29</v>
      </c>
      <c r="K53" s="93">
        <v>9</v>
      </c>
      <c r="L53" s="38"/>
      <c r="M53" s="38"/>
      <c r="N53" s="38"/>
      <c r="O53" s="32">
        <v>5</v>
      </c>
      <c r="P53" s="33">
        <f>ROUND(SUMPRODUCT(H53:O53,$H$9:$O$9)/100,1)</f>
        <v>6.2</v>
      </c>
      <c r="Q53" s="34" t="str">
        <f>IF(AND($P53&gt;=9,$P53&lt;=10),"A+","")&amp;IF(AND($P53&gt;=8.5,$P53&lt;=8.9),"A","")&amp;IF(AND($P53&gt;=8,$P53&lt;=8.4),"B+","")&amp;IF(AND($P53&gt;=7,$P53&lt;=7.9),"B","")&amp;IF(AND($P53&gt;=6.5,$P53&lt;=6.9),"C+","")&amp;IF(AND($P53&gt;=5.5,$P53&lt;=6.4),"C","")&amp;IF(AND($P53&gt;=5,$P53&lt;=5.4),"D+","")&amp;IF(AND($P53&gt;=4,$P53&lt;=4.9),"D","")&amp;IF(AND($P53&lt;4),"F","")</f>
        <v>C</v>
      </c>
      <c r="R53" s="35" t="str">
        <f>IF($P53&lt;4,"Kém",IF(AND($P53&gt;=4,$P53&lt;=5.4),"Trung bình yếu",IF(AND($P53&gt;=5.5,$P53&lt;=6.9),"Trung bình",IF(AND($P53&gt;=7,$P53&lt;=8.4),"Khá",IF(AND($P53&gt;=8.5,$P53&lt;=10),"Giỏi","")))))</f>
        <v>Trung bình</v>
      </c>
      <c r="S53" s="36" t="str">
        <f>+IF(OR($H53=0,$I53=0,$J53=0,$K53=0),"Không đủ ĐKDT","")</f>
        <v/>
      </c>
      <c r="T53" s="37">
        <v>502</v>
      </c>
      <c r="U53" s="3"/>
      <c r="V53" s="24"/>
      <c r="W53" s="75" t="str">
        <f>IF(S53="Không đủ ĐKDT","Học lại",IF(S53="Đình chỉ thi","Học lại",IF(AND(MID(G53,2,2)&gt;="12",S53="Vắng"),"Học lại",IF(S53="Vắng có phép", "Thi lại",IF(S53="Nợ học phí", "Thi lại",IF(AND((MID(G53,2,2)&lt;"12"),P53&lt;4.5),"Thi lại",IF(P53&lt;4,"Học lại","Đạt")))))))</f>
        <v>Đạt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95" t="s">
        <v>222</v>
      </c>
      <c r="D54" s="90" t="s">
        <v>108</v>
      </c>
      <c r="E54" s="91" t="s">
        <v>223</v>
      </c>
      <c r="F54" s="89" t="s">
        <v>224</v>
      </c>
      <c r="G54" s="26" t="s">
        <v>106</v>
      </c>
      <c r="H54" s="30">
        <v>8</v>
      </c>
      <c r="I54" s="30">
        <v>5</v>
      </c>
      <c r="J54" s="30" t="s">
        <v>29</v>
      </c>
      <c r="K54" s="93">
        <v>7.5</v>
      </c>
      <c r="L54" s="38"/>
      <c r="M54" s="38"/>
      <c r="N54" s="38"/>
      <c r="O54" s="32">
        <v>5</v>
      </c>
      <c r="P54" s="33">
        <f>ROUND(SUMPRODUCT(H54:O54,$H$9:$O$9)/100,1)</f>
        <v>5.6</v>
      </c>
      <c r="Q54" s="34" t="str">
        <f>IF(AND($P54&gt;=9,$P54&lt;=10),"A+","")&amp;IF(AND($P54&gt;=8.5,$P54&lt;=8.9),"A","")&amp;IF(AND($P54&gt;=8,$P54&lt;=8.4),"B+","")&amp;IF(AND($P54&gt;=7,$P54&lt;=7.9),"B","")&amp;IF(AND($P54&gt;=6.5,$P54&lt;=6.9),"C+","")&amp;IF(AND($P54&gt;=5.5,$P54&lt;=6.4),"C","")&amp;IF(AND($P54&gt;=5,$P54&lt;=5.4),"D+","")&amp;IF(AND($P54&gt;=4,$P54&lt;=4.9),"D","")&amp;IF(AND($P54&lt;4),"F","")</f>
        <v>C</v>
      </c>
      <c r="R54" s="35" t="str">
        <f>IF($P54&lt;4,"Kém",IF(AND($P54&gt;=4,$P54&lt;=5.4),"Trung bình yếu",IF(AND($P54&gt;=5.5,$P54&lt;=6.9),"Trung bình",IF(AND($P54&gt;=7,$P54&lt;=8.4),"Khá",IF(AND($P54&gt;=8.5,$P54&lt;=10),"Giỏi","")))))</f>
        <v>Trung bình</v>
      </c>
      <c r="S54" s="36" t="str">
        <f>+IF(OR($H54=0,$I54=0,$J54=0,$K54=0),"Không đủ ĐKDT","")</f>
        <v/>
      </c>
      <c r="T54" s="37">
        <v>502</v>
      </c>
      <c r="U54" s="3"/>
      <c r="V54" s="24"/>
      <c r="W54" s="75" t="str">
        <f>IF(S54="Không đủ ĐKDT","Học lại",IF(S54="Đình chỉ thi","Học lại",IF(AND(MID(G54,2,2)&gt;="12",S54="Vắng"),"Học lại",IF(S54="Vắng có phép", "Thi lại",IF(S54="Nợ học phí", "Thi lại",IF(AND((MID(G54,2,2)&lt;"12"),P54&lt;4.5),"Thi lại",IF(P54&lt;4,"Học lại","Đạt")))))))</f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95" t="s">
        <v>225</v>
      </c>
      <c r="D55" s="90" t="s">
        <v>119</v>
      </c>
      <c r="E55" s="91" t="s">
        <v>226</v>
      </c>
      <c r="F55" s="89" t="s">
        <v>227</v>
      </c>
      <c r="G55" s="26" t="s">
        <v>67</v>
      </c>
      <c r="H55" s="30">
        <v>8</v>
      </c>
      <c r="I55" s="30">
        <v>8</v>
      </c>
      <c r="J55" s="30" t="s">
        <v>29</v>
      </c>
      <c r="K55" s="93">
        <v>9</v>
      </c>
      <c r="L55" s="38"/>
      <c r="M55" s="38"/>
      <c r="N55" s="38"/>
      <c r="O55" s="32">
        <v>6</v>
      </c>
      <c r="P55" s="33">
        <f>ROUND(SUMPRODUCT(H55:O55,$H$9:$O$9)/100,1)</f>
        <v>6.7</v>
      </c>
      <c r="Q55" s="34" t="str">
        <f>IF(AND($P55&gt;=9,$P55&lt;=10),"A+","")&amp;IF(AND($P55&gt;=8.5,$P55&lt;=8.9),"A","")&amp;IF(AND($P55&gt;=8,$P55&lt;=8.4),"B+","")&amp;IF(AND($P55&gt;=7,$P55&lt;=7.9),"B","")&amp;IF(AND($P55&gt;=6.5,$P55&lt;=6.9),"C+","")&amp;IF(AND($P55&gt;=5.5,$P55&lt;=6.4),"C","")&amp;IF(AND($P55&gt;=5,$P55&lt;=5.4),"D+","")&amp;IF(AND($P55&gt;=4,$P55&lt;=4.9),"D","")&amp;IF(AND($P55&lt;4),"F","")</f>
        <v>C+</v>
      </c>
      <c r="R55" s="35" t="str">
        <f>IF($P55&lt;4,"Kém",IF(AND($P55&gt;=4,$P55&lt;=5.4),"Trung bình yếu",IF(AND($P55&gt;=5.5,$P55&lt;=6.9),"Trung bình",IF(AND($P55&gt;=7,$P55&lt;=8.4),"Khá",IF(AND($P55&gt;=8.5,$P55&lt;=10),"Giỏi","")))))</f>
        <v>Trung bình</v>
      </c>
      <c r="S55" s="36" t="str">
        <f>+IF(OR($H55=0,$I55=0,$J55=0,$K55=0),"Không đủ ĐKDT","")</f>
        <v/>
      </c>
      <c r="T55" s="37">
        <v>502</v>
      </c>
      <c r="U55" s="3"/>
      <c r="V55" s="24"/>
      <c r="W55" s="75" t="str">
        <f>IF(S55="Không đủ ĐKDT","Học lại",IF(S55="Đình chỉ thi","Học lại",IF(AND(MID(G55,2,2)&gt;="12",S55="Vắng"),"Học lại",IF(S55="Vắng có phép", "Thi lại",IF(S55="Nợ học phí", "Thi lại",IF(AND((MID(G55,2,2)&lt;"12"),P55&lt;4.5),"Thi lại",IF(P55&lt;4,"Học lại","Đạt")))))))</f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95" t="s">
        <v>228</v>
      </c>
      <c r="D56" s="90" t="s">
        <v>229</v>
      </c>
      <c r="E56" s="91" t="s">
        <v>226</v>
      </c>
      <c r="F56" s="89" t="s">
        <v>230</v>
      </c>
      <c r="G56" s="26" t="s">
        <v>106</v>
      </c>
      <c r="H56" s="30">
        <v>9</v>
      </c>
      <c r="I56" s="30">
        <v>4</v>
      </c>
      <c r="J56" s="30" t="s">
        <v>29</v>
      </c>
      <c r="K56" s="93">
        <v>3</v>
      </c>
      <c r="L56" s="38"/>
      <c r="M56" s="38"/>
      <c r="N56" s="38"/>
      <c r="O56" s="32">
        <v>2.5</v>
      </c>
      <c r="P56" s="33">
        <f>ROUND(SUMPRODUCT(H56:O56,$H$9:$O$9)/100,1)</f>
        <v>3.4</v>
      </c>
      <c r="Q56" s="34" t="str">
        <f>IF(AND($P56&gt;=9,$P56&lt;=10),"A+","")&amp;IF(AND($P56&gt;=8.5,$P56&lt;=8.9),"A","")&amp;IF(AND($P56&gt;=8,$P56&lt;=8.4),"B+","")&amp;IF(AND($P56&gt;=7,$P56&lt;=7.9),"B","")&amp;IF(AND($P56&gt;=6.5,$P56&lt;=6.9),"C+","")&amp;IF(AND($P56&gt;=5.5,$P56&lt;=6.4),"C","")&amp;IF(AND($P56&gt;=5,$P56&lt;=5.4),"D+","")&amp;IF(AND($P56&gt;=4,$P56&lt;=4.9),"D","")&amp;IF(AND($P56&lt;4),"F","")</f>
        <v>F</v>
      </c>
      <c r="R56" s="35" t="str">
        <f>IF($P56&lt;4,"Kém",IF(AND($P56&gt;=4,$P56&lt;=5.4),"Trung bình yếu",IF(AND($P56&gt;=5.5,$P56&lt;=6.9),"Trung bình",IF(AND($P56&gt;=7,$P56&lt;=8.4),"Khá",IF(AND($P56&gt;=8.5,$P56&lt;=10),"Giỏi","")))))</f>
        <v>Kém</v>
      </c>
      <c r="S56" s="36" t="str">
        <f>+IF(OR($H56=0,$I56=0,$J56=0,$K56=0),"Không đủ ĐKDT","")</f>
        <v/>
      </c>
      <c r="T56" s="37">
        <v>502</v>
      </c>
      <c r="U56" s="3"/>
      <c r="V56" s="24"/>
      <c r="W56" s="75" t="str">
        <f>IF(S56="Không đủ ĐKDT","Học lại",IF(S56="Đình chỉ thi","Học lại",IF(AND(MID(G56,2,2)&gt;="12",S56="Vắng"),"Học lại",IF(S56="Vắng có phép", "Thi lại",IF(S56="Nợ học phí", "Thi lại",IF(AND((MID(G56,2,2)&lt;"12"),P56&lt;4.5),"Thi lại",IF(P56&lt;4,"Học lại","Đạt")))))))</f>
        <v>Học lại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95" t="s">
        <v>231</v>
      </c>
      <c r="D57" s="90" t="s">
        <v>232</v>
      </c>
      <c r="E57" s="91" t="s">
        <v>233</v>
      </c>
      <c r="F57" s="89" t="s">
        <v>234</v>
      </c>
      <c r="G57" s="26" t="s">
        <v>79</v>
      </c>
      <c r="H57" s="30">
        <v>9</v>
      </c>
      <c r="I57" s="30">
        <v>3</v>
      </c>
      <c r="J57" s="30" t="s">
        <v>29</v>
      </c>
      <c r="K57" s="93">
        <v>8.5</v>
      </c>
      <c r="L57" s="38"/>
      <c r="M57" s="38"/>
      <c r="N57" s="38"/>
      <c r="O57" s="32">
        <v>5.5</v>
      </c>
      <c r="P57" s="33">
        <f>ROUND(SUMPRODUCT(H57:O57,$H$9:$O$9)/100,1)</f>
        <v>5.9</v>
      </c>
      <c r="Q57" s="34" t="str">
        <f>IF(AND($P57&gt;=9,$P57&lt;=10),"A+","")&amp;IF(AND($P57&gt;=8.5,$P57&lt;=8.9),"A","")&amp;IF(AND($P57&gt;=8,$P57&lt;=8.4),"B+","")&amp;IF(AND($P57&gt;=7,$P57&lt;=7.9),"B","")&amp;IF(AND($P57&gt;=6.5,$P57&lt;=6.9),"C+","")&amp;IF(AND($P57&gt;=5.5,$P57&lt;=6.4),"C","")&amp;IF(AND($P57&gt;=5,$P57&lt;=5.4),"D+","")&amp;IF(AND($P57&gt;=4,$P57&lt;=4.9),"D","")&amp;IF(AND($P57&lt;4),"F","")</f>
        <v>C</v>
      </c>
      <c r="R57" s="35" t="str">
        <f>IF($P57&lt;4,"Kém",IF(AND($P57&gt;=4,$P57&lt;=5.4),"Trung bình yếu",IF(AND($P57&gt;=5.5,$P57&lt;=6.9),"Trung bình",IF(AND($P57&gt;=7,$P57&lt;=8.4),"Khá",IF(AND($P57&gt;=8.5,$P57&lt;=10),"Giỏi","")))))</f>
        <v>Trung bình</v>
      </c>
      <c r="S57" s="36" t="str">
        <f>+IF(OR($H57=0,$I57=0,$J57=0,$K57=0),"Không đủ ĐKDT","")</f>
        <v/>
      </c>
      <c r="T57" s="37">
        <v>502</v>
      </c>
      <c r="U57" s="3"/>
      <c r="V57" s="24"/>
      <c r="W57" s="75" t="str">
        <f>IF(S57="Không đủ ĐKDT","Học lại",IF(S57="Đình chỉ thi","Học lại",IF(AND(MID(G57,2,2)&gt;="12",S57="Vắng"),"Học lại",IF(S57="Vắng có phép", "Thi lại",IF(S57="Nợ học phí", "Thi lại",IF(AND((MID(G57,2,2)&lt;"12"),P57&lt;4.5),"Thi lại",IF(P57&lt;4,"Học lại","Đạt")))))))</f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95" t="s">
        <v>235</v>
      </c>
      <c r="D58" s="90" t="s">
        <v>236</v>
      </c>
      <c r="E58" s="91" t="s">
        <v>237</v>
      </c>
      <c r="F58" s="89" t="s">
        <v>238</v>
      </c>
      <c r="G58" s="26" t="s">
        <v>75</v>
      </c>
      <c r="H58" s="30">
        <v>8</v>
      </c>
      <c r="I58" s="30">
        <v>5</v>
      </c>
      <c r="J58" s="30" t="s">
        <v>29</v>
      </c>
      <c r="K58" s="93">
        <v>7.5</v>
      </c>
      <c r="L58" s="38"/>
      <c r="M58" s="38"/>
      <c r="N58" s="38"/>
      <c r="O58" s="32">
        <v>5</v>
      </c>
      <c r="P58" s="33">
        <f>ROUND(SUMPRODUCT(H58:O58,$H$9:$O$9)/100,1)</f>
        <v>5.6</v>
      </c>
      <c r="Q58" s="34" t="str">
        <f>IF(AND($P58&gt;=9,$P58&lt;=10),"A+","")&amp;IF(AND($P58&gt;=8.5,$P58&lt;=8.9),"A","")&amp;IF(AND($P58&gt;=8,$P58&lt;=8.4),"B+","")&amp;IF(AND($P58&gt;=7,$P58&lt;=7.9),"B","")&amp;IF(AND($P58&gt;=6.5,$P58&lt;=6.9),"C+","")&amp;IF(AND($P58&gt;=5.5,$P58&lt;=6.4),"C","")&amp;IF(AND($P58&gt;=5,$P58&lt;=5.4),"D+","")&amp;IF(AND($P58&gt;=4,$P58&lt;=4.9),"D","")&amp;IF(AND($P58&lt;4),"F","")</f>
        <v>C</v>
      </c>
      <c r="R58" s="35" t="str">
        <f>IF($P58&lt;4,"Kém",IF(AND($P58&gt;=4,$P58&lt;=5.4),"Trung bình yếu",IF(AND($P58&gt;=5.5,$P58&lt;=6.9),"Trung bình",IF(AND($P58&gt;=7,$P58&lt;=8.4),"Khá",IF(AND($P58&gt;=8.5,$P58&lt;=10),"Giỏi","")))))</f>
        <v>Trung bình</v>
      </c>
      <c r="S58" s="36" t="str">
        <f>+IF(OR($H58=0,$I58=0,$J58=0,$K58=0),"Không đủ ĐKDT","")</f>
        <v/>
      </c>
      <c r="T58" s="37">
        <v>502</v>
      </c>
      <c r="U58" s="3"/>
      <c r="V58" s="24"/>
      <c r="W58" s="75" t="str">
        <f>IF(S58="Không đủ ĐKDT","Học lại",IF(S58="Đình chỉ thi","Học lại",IF(AND(MID(G58,2,2)&gt;="12",S58="Vắng"),"Học lại",IF(S58="Vắng có phép", "Thi lại",IF(S58="Nợ học phí", "Thi lại",IF(AND((MID(G58,2,2)&lt;"12"),P58&lt;4.5),"Thi lại",IF(P58&lt;4,"Học lại","Đạt")))))))</f>
        <v>Đạt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95" t="s">
        <v>239</v>
      </c>
      <c r="D59" s="90" t="s">
        <v>240</v>
      </c>
      <c r="E59" s="91" t="s">
        <v>237</v>
      </c>
      <c r="F59" s="89" t="s">
        <v>241</v>
      </c>
      <c r="G59" s="26" t="s">
        <v>67</v>
      </c>
      <c r="H59" s="30">
        <v>8</v>
      </c>
      <c r="I59" s="30">
        <v>5</v>
      </c>
      <c r="J59" s="30" t="s">
        <v>29</v>
      </c>
      <c r="K59" s="93">
        <v>6</v>
      </c>
      <c r="L59" s="38"/>
      <c r="M59" s="38"/>
      <c r="N59" s="38"/>
      <c r="O59" s="32">
        <v>4.5</v>
      </c>
      <c r="P59" s="33">
        <f>ROUND(SUMPRODUCT(H59:O59,$H$9:$O$9)/100,1)</f>
        <v>5.0999999999999996</v>
      </c>
      <c r="Q59" s="34" t="str">
        <f>IF(AND($P59&gt;=9,$P59&lt;=10),"A+","")&amp;IF(AND($P59&gt;=8.5,$P59&lt;=8.9),"A","")&amp;IF(AND($P59&gt;=8,$P59&lt;=8.4),"B+","")&amp;IF(AND($P59&gt;=7,$P59&lt;=7.9),"B","")&amp;IF(AND($P59&gt;=6.5,$P59&lt;=6.9),"C+","")&amp;IF(AND($P59&gt;=5.5,$P59&lt;=6.4),"C","")&amp;IF(AND($P59&gt;=5,$P59&lt;=5.4),"D+","")&amp;IF(AND($P59&gt;=4,$P59&lt;=4.9),"D","")&amp;IF(AND($P59&lt;4),"F","")</f>
        <v>D+</v>
      </c>
      <c r="R59" s="35" t="str">
        <f>IF($P59&lt;4,"Kém",IF(AND($P59&gt;=4,$P59&lt;=5.4),"Trung bình yếu",IF(AND($P59&gt;=5.5,$P59&lt;=6.9),"Trung bình",IF(AND($P59&gt;=7,$P59&lt;=8.4),"Khá",IF(AND($P59&gt;=8.5,$P59&lt;=10),"Giỏi","")))))</f>
        <v>Trung bình yếu</v>
      </c>
      <c r="S59" s="36" t="str">
        <f>+IF(OR($H59=0,$I59=0,$J59=0,$K59=0),"Không đủ ĐKDT","")</f>
        <v/>
      </c>
      <c r="T59" s="37">
        <v>502</v>
      </c>
      <c r="U59" s="3"/>
      <c r="V59" s="24"/>
      <c r="W59" s="75" t="str">
        <f>IF(S59="Không đủ ĐKDT","Học lại",IF(S59="Đình chỉ thi","Học lại",IF(AND(MID(G59,2,2)&gt;="12",S59="Vắng"),"Học lại",IF(S59="Vắng có phép", "Thi lại",IF(S59="Nợ học phí", "Thi lại",IF(AND((MID(G59,2,2)&lt;"12"),P59&lt;4.5),"Thi lại",IF(P59&lt;4,"Học lại","Đạt")))))))</f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95" t="s">
        <v>242</v>
      </c>
      <c r="D60" s="90" t="s">
        <v>243</v>
      </c>
      <c r="E60" s="91" t="s">
        <v>244</v>
      </c>
      <c r="F60" s="89" t="s">
        <v>245</v>
      </c>
      <c r="G60" s="26" t="s">
        <v>106</v>
      </c>
      <c r="H60" s="30">
        <v>10</v>
      </c>
      <c r="I60" s="30">
        <v>4</v>
      </c>
      <c r="J60" s="30" t="s">
        <v>29</v>
      </c>
      <c r="K60" s="93">
        <v>7</v>
      </c>
      <c r="L60" s="38"/>
      <c r="M60" s="38"/>
      <c r="N60" s="38"/>
      <c r="O60" s="32">
        <v>8.5</v>
      </c>
      <c r="P60" s="33">
        <f>ROUND(SUMPRODUCT(H60:O60,$H$9:$O$9)/100,1)</f>
        <v>8.1</v>
      </c>
      <c r="Q60" s="34" t="str">
        <f>IF(AND($P60&gt;=9,$P60&lt;=10),"A+","")&amp;IF(AND($P60&gt;=8.5,$P60&lt;=8.9),"A","")&amp;IF(AND($P60&gt;=8,$P60&lt;=8.4),"B+","")&amp;IF(AND($P60&gt;=7,$P60&lt;=7.9),"B","")&amp;IF(AND($P60&gt;=6.5,$P60&lt;=6.9),"C+","")&amp;IF(AND($P60&gt;=5.5,$P60&lt;=6.4),"C","")&amp;IF(AND($P60&gt;=5,$P60&lt;=5.4),"D+","")&amp;IF(AND($P60&gt;=4,$P60&lt;=4.9),"D","")&amp;IF(AND($P60&lt;4),"F","")</f>
        <v>B+</v>
      </c>
      <c r="R60" s="35" t="str">
        <f>IF($P60&lt;4,"Kém",IF(AND($P60&gt;=4,$P60&lt;=5.4),"Trung bình yếu",IF(AND($P60&gt;=5.5,$P60&lt;=6.9),"Trung bình",IF(AND($P60&gt;=7,$P60&lt;=8.4),"Khá",IF(AND($P60&gt;=8.5,$P60&lt;=10),"Giỏi","")))))</f>
        <v>Khá</v>
      </c>
      <c r="S60" s="36" t="str">
        <f>+IF(OR($H60=0,$I60=0,$J60=0,$K60=0),"Không đủ ĐKDT","")</f>
        <v/>
      </c>
      <c r="T60" s="37">
        <v>502</v>
      </c>
      <c r="U60" s="3"/>
      <c r="V60" s="24"/>
      <c r="W60" s="75" t="str">
        <f>IF(S60="Không đủ ĐKDT","Học lại",IF(S60="Đình chỉ thi","Học lại",IF(AND(MID(G60,2,2)&gt;="12",S60="Vắng"),"Học lại",IF(S60="Vắng có phép", "Thi lại",IF(S60="Nợ học phí", "Thi lại",IF(AND((MID(G60,2,2)&lt;"12"),P60&lt;4.5),"Thi lại",IF(P60&lt;4,"Học lại","Đạt")))))))</f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95" t="s">
        <v>246</v>
      </c>
      <c r="D61" s="90" t="s">
        <v>247</v>
      </c>
      <c r="E61" s="91" t="s">
        <v>248</v>
      </c>
      <c r="F61" s="89" t="s">
        <v>249</v>
      </c>
      <c r="G61" s="26" t="s">
        <v>79</v>
      </c>
      <c r="H61" s="30">
        <v>8</v>
      </c>
      <c r="I61" s="30">
        <v>2.4</v>
      </c>
      <c r="J61" s="30" t="s">
        <v>29</v>
      </c>
      <c r="K61" s="93">
        <v>6.5</v>
      </c>
      <c r="L61" s="38"/>
      <c r="M61" s="38"/>
      <c r="N61" s="38"/>
      <c r="O61" s="32">
        <v>5</v>
      </c>
      <c r="P61" s="33">
        <f>ROUND(SUMPRODUCT(H61:O61,$H$9:$O$9)/100,1)</f>
        <v>5.2</v>
      </c>
      <c r="Q61" s="34" t="str">
        <f>IF(AND($P61&gt;=9,$P61&lt;=10),"A+","")&amp;IF(AND($P61&gt;=8.5,$P61&lt;=8.9),"A","")&amp;IF(AND($P61&gt;=8,$P61&lt;=8.4),"B+","")&amp;IF(AND($P61&gt;=7,$P61&lt;=7.9),"B","")&amp;IF(AND($P61&gt;=6.5,$P61&lt;=6.9),"C+","")&amp;IF(AND($P61&gt;=5.5,$P61&lt;=6.4),"C","")&amp;IF(AND($P61&gt;=5,$P61&lt;=5.4),"D+","")&amp;IF(AND($P61&gt;=4,$P61&lt;=4.9),"D","")&amp;IF(AND($P61&lt;4),"F","")</f>
        <v>D+</v>
      </c>
      <c r="R61" s="35" t="str">
        <f>IF($P61&lt;4,"Kém",IF(AND($P61&gt;=4,$P61&lt;=5.4),"Trung bình yếu",IF(AND($P61&gt;=5.5,$P61&lt;=6.9),"Trung bình",IF(AND($P61&gt;=7,$P61&lt;=8.4),"Khá",IF(AND($P61&gt;=8.5,$P61&lt;=10),"Giỏi","")))))</f>
        <v>Trung bình yếu</v>
      </c>
      <c r="S61" s="36" t="str">
        <f>+IF(OR($H61=0,$I61=0,$J61=0,$K61=0),"Không đủ ĐKDT","")</f>
        <v/>
      </c>
      <c r="T61" s="37">
        <v>502</v>
      </c>
      <c r="U61" s="3"/>
      <c r="V61" s="24"/>
      <c r="W61" s="75" t="str">
        <f>IF(S61="Không đủ ĐKDT","Học lại",IF(S61="Đình chỉ thi","Học lại",IF(AND(MID(G61,2,2)&gt;="12",S61="Vắng"),"Học lại",IF(S61="Vắng có phép", "Thi lại",IF(S61="Nợ học phí", "Thi lại",IF(AND((MID(G61,2,2)&lt;"12"),P61&lt;4.5),"Thi lại",IF(P61&lt;4,"Học lại","Đạt")))))))</f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95" t="s">
        <v>250</v>
      </c>
      <c r="D62" s="90" t="s">
        <v>251</v>
      </c>
      <c r="E62" s="91" t="s">
        <v>248</v>
      </c>
      <c r="F62" s="89" t="s">
        <v>252</v>
      </c>
      <c r="G62" s="26" t="s">
        <v>75</v>
      </c>
      <c r="H62" s="30">
        <v>8</v>
      </c>
      <c r="I62" s="30">
        <v>6.5</v>
      </c>
      <c r="J62" s="30" t="s">
        <v>29</v>
      </c>
      <c r="K62" s="93">
        <v>6.5</v>
      </c>
      <c r="L62" s="38"/>
      <c r="M62" s="38"/>
      <c r="N62" s="38"/>
      <c r="O62" s="32">
        <v>5.5</v>
      </c>
      <c r="P62" s="33">
        <f>ROUND(SUMPRODUCT(H62:O62,$H$9:$O$9)/100,1)</f>
        <v>6</v>
      </c>
      <c r="Q62" s="34" t="str">
        <f>IF(AND($P62&gt;=9,$P62&lt;=10),"A+","")&amp;IF(AND($P62&gt;=8.5,$P62&lt;=8.9),"A","")&amp;IF(AND($P62&gt;=8,$P62&lt;=8.4),"B+","")&amp;IF(AND($P62&gt;=7,$P62&lt;=7.9),"B","")&amp;IF(AND($P62&gt;=6.5,$P62&lt;=6.9),"C+","")&amp;IF(AND($P62&gt;=5.5,$P62&lt;=6.4),"C","")&amp;IF(AND($P62&gt;=5,$P62&lt;=5.4),"D+","")&amp;IF(AND($P62&gt;=4,$P62&lt;=4.9),"D","")&amp;IF(AND($P62&lt;4),"F","")</f>
        <v>C</v>
      </c>
      <c r="R62" s="35" t="str">
        <f>IF($P62&lt;4,"Kém",IF(AND($P62&gt;=4,$P62&lt;=5.4),"Trung bình yếu",IF(AND($P62&gt;=5.5,$P62&lt;=6.9),"Trung bình",IF(AND($P62&gt;=7,$P62&lt;=8.4),"Khá",IF(AND($P62&gt;=8.5,$P62&lt;=10),"Giỏi","")))))</f>
        <v>Trung bình</v>
      </c>
      <c r="S62" s="36" t="str">
        <f>+IF(OR($H62=0,$I62=0,$J62=0,$K62=0),"Không đủ ĐKDT","")</f>
        <v/>
      </c>
      <c r="T62" s="37">
        <v>502</v>
      </c>
      <c r="U62" s="3"/>
      <c r="V62" s="24"/>
      <c r="W62" s="75" t="str">
        <f>IF(S62="Không đủ ĐKDT","Học lại",IF(S62="Đình chỉ thi","Học lại",IF(AND(MID(G62,2,2)&gt;="12",S62="Vắng"),"Học lại",IF(S62="Vắng có phép", "Thi lại",IF(S62="Nợ học phí", "Thi lại",IF(AND((MID(G62,2,2)&lt;"12"),P62&lt;4.5),"Thi lại",IF(P62&lt;4,"Học lại","Đạt")))))))</f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25">
        <v>54</v>
      </c>
      <c r="C63" s="95" t="s">
        <v>253</v>
      </c>
      <c r="D63" s="90" t="s">
        <v>108</v>
      </c>
      <c r="E63" s="91" t="s">
        <v>248</v>
      </c>
      <c r="F63" s="89" t="s">
        <v>254</v>
      </c>
      <c r="G63" s="26" t="s">
        <v>75</v>
      </c>
      <c r="H63" s="30">
        <v>9</v>
      </c>
      <c r="I63" s="30">
        <v>8</v>
      </c>
      <c r="J63" s="30" t="s">
        <v>29</v>
      </c>
      <c r="K63" s="93">
        <v>8.5</v>
      </c>
      <c r="L63" s="38"/>
      <c r="M63" s="38"/>
      <c r="N63" s="38"/>
      <c r="O63" s="32">
        <v>6.5</v>
      </c>
      <c r="P63" s="33">
        <f>ROUND(SUMPRODUCT(H63:O63,$H$9:$O$9)/100,1)</f>
        <v>7.1</v>
      </c>
      <c r="Q63" s="34" t="str">
        <f>IF(AND($P63&gt;=9,$P63&lt;=10),"A+","")&amp;IF(AND($P63&gt;=8.5,$P63&lt;=8.9),"A","")&amp;IF(AND($P63&gt;=8,$P63&lt;=8.4),"B+","")&amp;IF(AND($P63&gt;=7,$P63&lt;=7.9),"B","")&amp;IF(AND($P63&gt;=6.5,$P63&lt;=6.9),"C+","")&amp;IF(AND($P63&gt;=5.5,$P63&lt;=6.4),"C","")&amp;IF(AND($P63&gt;=5,$P63&lt;=5.4),"D+","")&amp;IF(AND($P63&gt;=4,$P63&lt;=4.9),"D","")&amp;IF(AND($P63&lt;4),"F","")</f>
        <v>B</v>
      </c>
      <c r="R63" s="35" t="str">
        <f>IF($P63&lt;4,"Kém",IF(AND($P63&gt;=4,$P63&lt;=5.4),"Trung bình yếu",IF(AND($P63&gt;=5.5,$P63&lt;=6.9),"Trung bình",IF(AND($P63&gt;=7,$P63&lt;=8.4),"Khá",IF(AND($P63&gt;=8.5,$P63&lt;=10),"Giỏi","")))))</f>
        <v>Khá</v>
      </c>
      <c r="S63" s="36" t="str">
        <f>+IF(OR($H63=0,$I63=0,$J63=0,$K63=0),"Không đủ ĐKDT","")</f>
        <v/>
      </c>
      <c r="T63" s="37">
        <v>502</v>
      </c>
      <c r="U63" s="3"/>
      <c r="V63" s="24"/>
      <c r="W63" s="75" t="str">
        <f>IF(S63="Không đủ ĐKDT","Học lại",IF(S63="Đình chỉ thi","Học lại",IF(AND(MID(G63,2,2)&gt;="12",S63="Vắng"),"Học lại",IF(S63="Vắng có phép", "Thi lại",IF(S63="Nợ học phí", "Thi lại",IF(AND((MID(G63,2,2)&lt;"12"),P63&lt;4.5),"Thi lại",IF(P63&lt;4,"Học lại","Đạt")))))))</f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4.1" customHeight="1">
      <c r="B64" s="25">
        <v>55</v>
      </c>
      <c r="C64" s="95" t="s">
        <v>255</v>
      </c>
      <c r="D64" s="90" t="s">
        <v>256</v>
      </c>
      <c r="E64" s="91" t="s">
        <v>257</v>
      </c>
      <c r="F64" s="89" t="s">
        <v>258</v>
      </c>
      <c r="G64" s="26" t="s">
        <v>67</v>
      </c>
      <c r="H64" s="30">
        <v>10</v>
      </c>
      <c r="I64" s="30">
        <v>6</v>
      </c>
      <c r="J64" s="30" t="s">
        <v>29</v>
      </c>
      <c r="K64" s="93">
        <v>7</v>
      </c>
      <c r="L64" s="38"/>
      <c r="M64" s="38"/>
      <c r="N64" s="38"/>
      <c r="O64" s="32">
        <v>6.5</v>
      </c>
      <c r="P64" s="33">
        <f>ROUND(SUMPRODUCT(H64:O64,$H$9:$O$9)/100,1)</f>
        <v>6.9</v>
      </c>
      <c r="Q64" s="34" t="str">
        <f>IF(AND($P64&gt;=9,$P64&lt;=10),"A+","")&amp;IF(AND($P64&gt;=8.5,$P64&lt;=8.9),"A","")&amp;IF(AND($P64&gt;=8,$P64&lt;=8.4),"B+","")&amp;IF(AND($P64&gt;=7,$P64&lt;=7.9),"B","")&amp;IF(AND($P64&gt;=6.5,$P64&lt;=6.9),"C+","")&amp;IF(AND($P64&gt;=5.5,$P64&lt;=6.4),"C","")&amp;IF(AND($P64&gt;=5,$P64&lt;=5.4),"D+","")&amp;IF(AND($P64&gt;=4,$P64&lt;=4.9),"D","")&amp;IF(AND($P64&lt;4),"F","")</f>
        <v>C+</v>
      </c>
      <c r="R64" s="35" t="str">
        <f>IF($P64&lt;4,"Kém",IF(AND($P64&gt;=4,$P64&lt;=5.4),"Trung bình yếu",IF(AND($P64&gt;=5.5,$P64&lt;=6.9),"Trung bình",IF(AND($P64&gt;=7,$P64&lt;=8.4),"Khá",IF(AND($P64&gt;=8.5,$P64&lt;=10),"Giỏi","")))))</f>
        <v>Trung bình</v>
      </c>
      <c r="S64" s="36" t="str">
        <f>+IF(OR($H64=0,$I64=0,$J64=0,$K64=0),"Không đủ ĐKDT","")</f>
        <v/>
      </c>
      <c r="T64" s="37">
        <v>502</v>
      </c>
      <c r="U64" s="3"/>
      <c r="V64" s="24"/>
      <c r="W64" s="75" t="str">
        <f>IF(S64="Không đủ ĐKDT","Học lại",IF(S64="Đình chỉ thi","Học lại",IF(AND(MID(G64,2,2)&gt;="12",S64="Vắng"),"Học lại",IF(S64="Vắng có phép", "Thi lại",IF(S64="Nợ học phí", "Thi lại",IF(AND((MID(G64,2,2)&lt;"12"),P64&lt;4.5),"Thi lại",IF(P64&lt;4,"Học lại","Đạt")))))))</f>
        <v>Đạt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4.1" customHeight="1">
      <c r="B65" s="25">
        <v>56</v>
      </c>
      <c r="C65" s="95" t="s">
        <v>259</v>
      </c>
      <c r="D65" s="90" t="s">
        <v>260</v>
      </c>
      <c r="E65" s="91" t="s">
        <v>261</v>
      </c>
      <c r="F65" s="89" t="s">
        <v>262</v>
      </c>
      <c r="G65" s="26" t="s">
        <v>67</v>
      </c>
      <c r="H65" s="30">
        <v>7</v>
      </c>
      <c r="I65" s="30">
        <v>5</v>
      </c>
      <c r="J65" s="30" t="s">
        <v>29</v>
      </c>
      <c r="K65" s="93">
        <v>3.5</v>
      </c>
      <c r="L65" s="38"/>
      <c r="M65" s="38"/>
      <c r="N65" s="38"/>
      <c r="O65" s="32">
        <v>2.5</v>
      </c>
      <c r="P65" s="33">
        <f>ROUND(SUMPRODUCT(H65:O65,$H$9:$O$9)/100,1)</f>
        <v>3.3</v>
      </c>
      <c r="Q65" s="34" t="str">
        <f>IF(AND($P65&gt;=9,$P65&lt;=10),"A+","")&amp;IF(AND($P65&gt;=8.5,$P65&lt;=8.9),"A","")&amp;IF(AND($P65&gt;=8,$P65&lt;=8.4),"B+","")&amp;IF(AND($P65&gt;=7,$P65&lt;=7.9),"B","")&amp;IF(AND($P65&gt;=6.5,$P65&lt;=6.9),"C+","")&amp;IF(AND($P65&gt;=5.5,$P65&lt;=6.4),"C","")&amp;IF(AND($P65&gt;=5,$P65&lt;=5.4),"D+","")&amp;IF(AND($P65&gt;=4,$P65&lt;=4.9),"D","")&amp;IF(AND($P65&lt;4),"F","")</f>
        <v>F</v>
      </c>
      <c r="R65" s="35" t="str">
        <f>IF($P65&lt;4,"Kém",IF(AND($P65&gt;=4,$P65&lt;=5.4),"Trung bình yếu",IF(AND($P65&gt;=5.5,$P65&lt;=6.9),"Trung bình",IF(AND($P65&gt;=7,$P65&lt;=8.4),"Khá",IF(AND($P65&gt;=8.5,$P65&lt;=10),"Giỏi","")))))</f>
        <v>Kém</v>
      </c>
      <c r="S65" s="36" t="str">
        <f>+IF(OR($H65=0,$I65=0,$J65=0,$K65=0),"Không đủ ĐKDT","")</f>
        <v/>
      </c>
      <c r="T65" s="37">
        <v>502</v>
      </c>
      <c r="U65" s="3"/>
      <c r="V65" s="24"/>
      <c r="W65" s="75" t="str">
        <f>IF(S65="Không đủ ĐKDT","Học lại",IF(S65="Đình chỉ thi","Học lại",IF(AND(MID(G65,2,2)&gt;="12",S65="Vắng"),"Học lại",IF(S65="Vắng có phép", "Thi lại",IF(S65="Nợ học phí", "Thi lại",IF(AND((MID(G65,2,2)&lt;"12"),P65&lt;4.5),"Thi lại",IF(P65&lt;4,"Học lại","Đạt")))))))</f>
        <v>Học lại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4.1" customHeight="1">
      <c r="B66" s="25">
        <v>57</v>
      </c>
      <c r="C66" s="95" t="s">
        <v>263</v>
      </c>
      <c r="D66" s="90" t="s">
        <v>264</v>
      </c>
      <c r="E66" s="91" t="s">
        <v>265</v>
      </c>
      <c r="F66" s="89" t="s">
        <v>131</v>
      </c>
      <c r="G66" s="26" t="s">
        <v>75</v>
      </c>
      <c r="H66" s="30">
        <v>9</v>
      </c>
      <c r="I66" s="30">
        <v>7</v>
      </c>
      <c r="J66" s="30" t="s">
        <v>29</v>
      </c>
      <c r="K66" s="93">
        <v>8.5</v>
      </c>
      <c r="L66" s="38"/>
      <c r="M66" s="38"/>
      <c r="N66" s="38"/>
      <c r="O66" s="32">
        <v>6</v>
      </c>
      <c r="P66" s="33">
        <f>ROUND(SUMPRODUCT(H66:O66,$H$9:$O$9)/100,1)</f>
        <v>6.7</v>
      </c>
      <c r="Q66" s="34" t="str">
        <f>IF(AND($P66&gt;=9,$P66&lt;=10),"A+","")&amp;IF(AND($P66&gt;=8.5,$P66&lt;=8.9),"A","")&amp;IF(AND($P66&gt;=8,$P66&lt;=8.4),"B+","")&amp;IF(AND($P66&gt;=7,$P66&lt;=7.9),"B","")&amp;IF(AND($P66&gt;=6.5,$P66&lt;=6.9),"C+","")&amp;IF(AND($P66&gt;=5.5,$P66&lt;=6.4),"C","")&amp;IF(AND($P66&gt;=5,$P66&lt;=5.4),"D+","")&amp;IF(AND($P66&gt;=4,$P66&lt;=4.9),"D","")&amp;IF(AND($P66&lt;4),"F","")</f>
        <v>C+</v>
      </c>
      <c r="R66" s="35" t="str">
        <f>IF($P66&lt;4,"Kém",IF(AND($P66&gt;=4,$P66&lt;=5.4),"Trung bình yếu",IF(AND($P66&gt;=5.5,$P66&lt;=6.9),"Trung bình",IF(AND($P66&gt;=7,$P66&lt;=8.4),"Khá",IF(AND($P66&gt;=8.5,$P66&lt;=10),"Giỏi","")))))</f>
        <v>Trung bình</v>
      </c>
      <c r="S66" s="36" t="str">
        <f>+IF(OR($H66=0,$I66=0,$J66=0,$K66=0),"Không đủ ĐKDT","")</f>
        <v/>
      </c>
      <c r="T66" s="37">
        <v>502</v>
      </c>
      <c r="U66" s="3"/>
      <c r="V66" s="24"/>
      <c r="W66" s="75" t="str">
        <f>IF(S66="Không đủ ĐKDT","Học lại",IF(S66="Đình chỉ thi","Học lại",IF(AND(MID(G66,2,2)&gt;="12",S66="Vắng"),"Học lại",IF(S66="Vắng có phép", "Thi lại",IF(S66="Nợ học phí", "Thi lại",IF(AND((MID(G66,2,2)&lt;"12"),P66&lt;4.5),"Thi lại",IF(P66&lt;4,"Học lại","Đạt")))))))</f>
        <v>Đạt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4.1" customHeight="1">
      <c r="B67" s="25">
        <v>58</v>
      </c>
      <c r="C67" s="95" t="s">
        <v>266</v>
      </c>
      <c r="D67" s="90" t="s">
        <v>108</v>
      </c>
      <c r="E67" s="91" t="s">
        <v>267</v>
      </c>
      <c r="F67" s="89" t="s">
        <v>268</v>
      </c>
      <c r="G67" s="26" t="s">
        <v>75</v>
      </c>
      <c r="H67" s="30">
        <v>8</v>
      </c>
      <c r="I67" s="30">
        <v>7</v>
      </c>
      <c r="J67" s="30" t="s">
        <v>29</v>
      </c>
      <c r="K67" s="93">
        <v>8</v>
      </c>
      <c r="L67" s="38"/>
      <c r="M67" s="38"/>
      <c r="N67" s="38"/>
      <c r="O67" s="32">
        <v>4</v>
      </c>
      <c r="P67" s="33">
        <f>ROUND(SUMPRODUCT(H67:O67,$H$9:$O$9)/100,1)</f>
        <v>5.0999999999999996</v>
      </c>
      <c r="Q67" s="34" t="str">
        <f>IF(AND($P67&gt;=9,$P67&lt;=10),"A+","")&amp;IF(AND($P67&gt;=8.5,$P67&lt;=8.9),"A","")&amp;IF(AND($P67&gt;=8,$P67&lt;=8.4),"B+","")&amp;IF(AND($P67&gt;=7,$P67&lt;=7.9),"B","")&amp;IF(AND($P67&gt;=6.5,$P67&lt;=6.9),"C+","")&amp;IF(AND($P67&gt;=5.5,$P67&lt;=6.4),"C","")&amp;IF(AND($P67&gt;=5,$P67&lt;=5.4),"D+","")&amp;IF(AND($P67&gt;=4,$P67&lt;=4.9),"D","")&amp;IF(AND($P67&lt;4),"F","")</f>
        <v>D+</v>
      </c>
      <c r="R67" s="35" t="str">
        <f>IF($P67&lt;4,"Kém",IF(AND($P67&gt;=4,$P67&lt;=5.4),"Trung bình yếu",IF(AND($P67&gt;=5.5,$P67&lt;=6.9),"Trung bình",IF(AND($P67&gt;=7,$P67&lt;=8.4),"Khá",IF(AND($P67&gt;=8.5,$P67&lt;=10),"Giỏi","")))))</f>
        <v>Trung bình yếu</v>
      </c>
      <c r="S67" s="36" t="str">
        <f>+IF(OR($H67=0,$I67=0,$J67=0,$K67=0),"Không đủ ĐKDT","")</f>
        <v/>
      </c>
      <c r="T67" s="37">
        <v>502</v>
      </c>
      <c r="U67" s="3"/>
      <c r="V67" s="24"/>
      <c r="W67" s="75" t="str">
        <f>IF(S67="Không đủ ĐKDT","Học lại",IF(S67="Đình chỉ thi","Học lại",IF(AND(MID(G67,2,2)&gt;="12",S67="Vắng"),"Học lại",IF(S67="Vắng có phép", "Thi lại",IF(S67="Nợ học phí", "Thi lại",IF(AND((MID(G67,2,2)&lt;"12"),P67&lt;4.5),"Thi lại",IF(P67&lt;4,"Học lại","Đạt")))))))</f>
        <v>Đạt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4.1" customHeight="1">
      <c r="B68" s="25">
        <v>59</v>
      </c>
      <c r="C68" s="95" t="s">
        <v>269</v>
      </c>
      <c r="D68" s="90" t="s">
        <v>270</v>
      </c>
      <c r="E68" s="91" t="s">
        <v>271</v>
      </c>
      <c r="F68" s="89" t="s">
        <v>272</v>
      </c>
      <c r="G68" s="26" t="s">
        <v>79</v>
      </c>
      <c r="H68" s="30">
        <v>10</v>
      </c>
      <c r="I68" s="30">
        <v>9.5</v>
      </c>
      <c r="J68" s="30" t="s">
        <v>29</v>
      </c>
      <c r="K68" s="93">
        <v>9</v>
      </c>
      <c r="L68" s="38"/>
      <c r="M68" s="38"/>
      <c r="N68" s="38"/>
      <c r="O68" s="32">
        <v>4</v>
      </c>
      <c r="P68" s="33">
        <f>ROUND(SUMPRODUCT(H68:O68,$H$9:$O$9)/100,1)</f>
        <v>5.7</v>
      </c>
      <c r="Q68" s="34" t="str">
        <f>IF(AND($P68&gt;=9,$P68&lt;=10),"A+","")&amp;IF(AND($P68&gt;=8.5,$P68&lt;=8.9),"A","")&amp;IF(AND($P68&gt;=8,$P68&lt;=8.4),"B+","")&amp;IF(AND($P68&gt;=7,$P68&lt;=7.9),"B","")&amp;IF(AND($P68&gt;=6.5,$P68&lt;=6.9),"C+","")&amp;IF(AND($P68&gt;=5.5,$P68&lt;=6.4),"C","")&amp;IF(AND($P68&gt;=5,$P68&lt;=5.4),"D+","")&amp;IF(AND($P68&gt;=4,$P68&lt;=4.9),"D","")&amp;IF(AND($P68&lt;4),"F","")</f>
        <v>C</v>
      </c>
      <c r="R68" s="35" t="str">
        <f>IF($P68&lt;4,"Kém",IF(AND($P68&gt;=4,$P68&lt;=5.4),"Trung bình yếu",IF(AND($P68&gt;=5.5,$P68&lt;=6.9),"Trung bình",IF(AND($P68&gt;=7,$P68&lt;=8.4),"Khá",IF(AND($P68&gt;=8.5,$P68&lt;=10),"Giỏi","")))))</f>
        <v>Trung bình</v>
      </c>
      <c r="S68" s="36" t="str">
        <f>+IF(OR($H68=0,$I68=0,$J68=0,$K68=0),"Không đủ ĐKDT","")</f>
        <v/>
      </c>
      <c r="T68" s="37">
        <v>502</v>
      </c>
      <c r="U68" s="3"/>
      <c r="V68" s="24"/>
      <c r="W68" s="75" t="str">
        <f>IF(S68="Không đủ ĐKDT","Học lại",IF(S68="Đình chỉ thi","Học lại",IF(AND(MID(G68,2,2)&gt;="12",S68="Vắng"),"Học lại",IF(S68="Vắng có phép", "Thi lại",IF(S68="Nợ học phí", "Thi lại",IF(AND((MID(G68,2,2)&lt;"12"),P68&lt;4.5),"Thi lại",IF(P68&lt;4,"Học lại","Đạt")))))))</f>
        <v>Đạt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4.1" customHeight="1">
      <c r="B69" s="25">
        <v>60</v>
      </c>
      <c r="C69" s="95" t="s">
        <v>273</v>
      </c>
      <c r="D69" s="90" t="s">
        <v>274</v>
      </c>
      <c r="E69" s="91" t="s">
        <v>275</v>
      </c>
      <c r="F69" s="89" t="s">
        <v>276</v>
      </c>
      <c r="G69" s="26" t="s">
        <v>75</v>
      </c>
      <c r="H69" s="30">
        <v>9</v>
      </c>
      <c r="I69" s="30">
        <v>7.5</v>
      </c>
      <c r="J69" s="30" t="s">
        <v>29</v>
      </c>
      <c r="K69" s="93">
        <v>9</v>
      </c>
      <c r="L69" s="38"/>
      <c r="M69" s="38"/>
      <c r="N69" s="38"/>
      <c r="O69" s="32">
        <v>9</v>
      </c>
      <c r="P69" s="33">
        <f>ROUND(SUMPRODUCT(H69:O69,$H$9:$O$9)/100,1)</f>
        <v>8.9</v>
      </c>
      <c r="Q69" s="34" t="str">
        <f>IF(AND($P69&gt;=9,$P69&lt;=10),"A+","")&amp;IF(AND($P69&gt;=8.5,$P69&lt;=8.9),"A","")&amp;IF(AND($P69&gt;=8,$P69&lt;=8.4),"B+","")&amp;IF(AND($P69&gt;=7,$P69&lt;=7.9),"B","")&amp;IF(AND($P69&gt;=6.5,$P69&lt;=6.9),"C+","")&amp;IF(AND($P69&gt;=5.5,$P69&lt;=6.4),"C","")&amp;IF(AND($P69&gt;=5,$P69&lt;=5.4),"D+","")&amp;IF(AND($P69&gt;=4,$P69&lt;=4.9),"D","")&amp;IF(AND($P69&lt;4),"F","")</f>
        <v>A</v>
      </c>
      <c r="R69" s="35" t="str">
        <f>IF($P69&lt;4,"Kém",IF(AND($P69&gt;=4,$P69&lt;=5.4),"Trung bình yếu",IF(AND($P69&gt;=5.5,$P69&lt;=6.9),"Trung bình",IF(AND($P69&gt;=7,$P69&lt;=8.4),"Khá",IF(AND($P69&gt;=8.5,$P69&lt;=10),"Giỏi","")))))</f>
        <v>Giỏi</v>
      </c>
      <c r="S69" s="36" t="str">
        <f>+IF(OR($H69=0,$I69=0,$J69=0,$K69=0),"Không đủ ĐKDT","")</f>
        <v/>
      </c>
      <c r="T69" s="37">
        <v>502</v>
      </c>
      <c r="U69" s="3"/>
      <c r="V69" s="24"/>
      <c r="W69" s="75" t="str">
        <f>IF(S69="Không đủ ĐKDT","Học lại",IF(S69="Đình chỉ thi","Học lại",IF(AND(MID(G69,2,2)&gt;="12",S69="Vắng"),"Học lại",IF(S69="Vắng có phép", "Thi lại",IF(S69="Nợ học phí", "Thi lại",IF(AND((MID(G69,2,2)&lt;"12"),P69&lt;4.5),"Thi lại",IF(P69&lt;4,"Học lại","Đạt")))))))</f>
        <v>Đạt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4.1" customHeight="1">
      <c r="B70" s="25">
        <v>61</v>
      </c>
      <c r="C70" s="95" t="s">
        <v>277</v>
      </c>
      <c r="D70" s="90" t="s">
        <v>278</v>
      </c>
      <c r="E70" s="91" t="s">
        <v>275</v>
      </c>
      <c r="F70" s="89" t="s">
        <v>279</v>
      </c>
      <c r="G70" s="26" t="s">
        <v>67</v>
      </c>
      <c r="H70" s="30">
        <v>9</v>
      </c>
      <c r="I70" s="30">
        <v>6</v>
      </c>
      <c r="J70" s="30" t="s">
        <v>29</v>
      </c>
      <c r="K70" s="93">
        <v>7</v>
      </c>
      <c r="L70" s="38"/>
      <c r="M70" s="38"/>
      <c r="N70" s="38"/>
      <c r="O70" s="32">
        <v>2.5</v>
      </c>
      <c r="P70" s="33">
        <f>ROUND(SUMPRODUCT(H70:O70,$H$9:$O$9)/100,1)</f>
        <v>4</v>
      </c>
      <c r="Q70" s="34" t="str">
        <f>IF(AND($P70&gt;=9,$P70&lt;=10),"A+","")&amp;IF(AND($P70&gt;=8.5,$P70&lt;=8.9),"A","")&amp;IF(AND($P70&gt;=8,$P70&lt;=8.4),"B+","")&amp;IF(AND($P70&gt;=7,$P70&lt;=7.9),"B","")&amp;IF(AND($P70&gt;=6.5,$P70&lt;=6.9),"C+","")&amp;IF(AND($P70&gt;=5.5,$P70&lt;=6.4),"C","")&amp;IF(AND($P70&gt;=5,$P70&lt;=5.4),"D+","")&amp;IF(AND($P70&gt;=4,$P70&lt;=4.9),"D","")&amp;IF(AND($P70&lt;4),"F","")</f>
        <v>D</v>
      </c>
      <c r="R70" s="35" t="str">
        <f>IF($P70&lt;4,"Kém",IF(AND($P70&gt;=4,$P70&lt;=5.4),"Trung bình yếu",IF(AND($P70&gt;=5.5,$P70&lt;=6.9),"Trung bình",IF(AND($P70&gt;=7,$P70&lt;=8.4),"Khá",IF(AND($P70&gt;=8.5,$P70&lt;=10),"Giỏi","")))))</f>
        <v>Trung bình yếu</v>
      </c>
      <c r="S70" s="36" t="str">
        <f>+IF(OR($H70=0,$I70=0,$J70=0,$K70=0),"Không đủ ĐKDT","")</f>
        <v/>
      </c>
      <c r="T70" s="37">
        <v>502</v>
      </c>
      <c r="U70" s="3"/>
      <c r="V70" s="24"/>
      <c r="W70" s="75" t="str">
        <f>IF(S70="Không đủ ĐKDT","Học lại",IF(S70="Đình chỉ thi","Học lại",IF(AND(MID(G70,2,2)&gt;="12",S70="Vắng"),"Học lại",IF(S70="Vắng có phép", "Thi lại",IF(S70="Nợ học phí", "Thi lại",IF(AND((MID(G70,2,2)&lt;"12"),P70&lt;4.5),"Thi lại",IF(P70&lt;4,"Học lại","Đạt")))))))</f>
        <v>Đạt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4.1" customHeight="1">
      <c r="B71" s="112">
        <v>62</v>
      </c>
      <c r="C71" s="113" t="s">
        <v>280</v>
      </c>
      <c r="D71" s="114" t="s">
        <v>278</v>
      </c>
      <c r="E71" s="115" t="s">
        <v>275</v>
      </c>
      <c r="F71" s="116" t="s">
        <v>281</v>
      </c>
      <c r="G71" s="117" t="s">
        <v>106</v>
      </c>
      <c r="H71" s="118">
        <v>8</v>
      </c>
      <c r="I71" s="118">
        <v>5</v>
      </c>
      <c r="J71" s="118" t="s">
        <v>29</v>
      </c>
      <c r="K71" s="119">
        <v>8</v>
      </c>
      <c r="L71" s="120"/>
      <c r="M71" s="120"/>
      <c r="N71" s="120"/>
      <c r="O71" s="121">
        <v>7.5</v>
      </c>
      <c r="P71" s="122">
        <f>ROUND(SUMPRODUCT(H71:O71,$H$9:$O$9)/100,1)</f>
        <v>7.4</v>
      </c>
      <c r="Q71" s="123" t="str">
        <f>IF(AND($P71&gt;=9,$P71&lt;=10),"A+","")&amp;IF(AND($P71&gt;=8.5,$P71&lt;=8.9),"A","")&amp;IF(AND($P71&gt;=8,$P71&lt;=8.4),"B+","")&amp;IF(AND($P71&gt;=7,$P71&lt;=7.9),"B","")&amp;IF(AND($P71&gt;=6.5,$P71&lt;=6.9),"C+","")&amp;IF(AND($P71&gt;=5.5,$P71&lt;=6.4),"C","")&amp;IF(AND($P71&gt;=5,$P71&lt;=5.4),"D+","")&amp;IF(AND($P71&gt;=4,$P71&lt;=4.9),"D","")&amp;IF(AND($P71&lt;4),"F","")</f>
        <v>B</v>
      </c>
      <c r="R71" s="124" t="str">
        <f>IF($P71&lt;4,"Kém",IF(AND($P71&gt;=4,$P71&lt;=5.4),"Trung bình yếu",IF(AND($P71&gt;=5.5,$P71&lt;=6.9),"Trung bình",IF(AND($P71&gt;=7,$P71&lt;=8.4),"Khá",IF(AND($P71&gt;=8.5,$P71&lt;=10),"Giỏi","")))))</f>
        <v>Khá</v>
      </c>
      <c r="S71" s="125" t="str">
        <f>+IF(OR($H71=0,$I71=0,$J71=0,$K71=0),"Không đủ ĐKDT","")</f>
        <v/>
      </c>
      <c r="T71" s="126">
        <v>502</v>
      </c>
      <c r="U71" s="3"/>
      <c r="V71" s="24"/>
      <c r="W71" s="75" t="str">
        <f>IF(S71="Không đủ ĐKDT","Học lại",IF(S71="Đình chỉ thi","Học lại",IF(AND(MID(G71,2,2)&gt;="12",S71="Vắng"),"Học lại",IF(S71="Vắng có phép", "Thi lại",IF(S71="Nợ học phí", "Thi lại",IF(AND((MID(G71,2,2)&lt;"12"),P71&lt;4.5),"Thi lại",IF(P71&lt;4,"Học lại","Đạt")))))))</f>
        <v>Đạt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96">
        <v>63</v>
      </c>
      <c r="C72" s="97"/>
      <c r="D72" s="98"/>
      <c r="E72" s="99"/>
      <c r="F72" s="100"/>
      <c r="G72" s="97"/>
      <c r="H72" s="101" t="s">
        <v>29</v>
      </c>
      <c r="I72" s="101" t="s">
        <v>29</v>
      </c>
      <c r="J72" s="101" t="s">
        <v>29</v>
      </c>
      <c r="K72" s="101" t="s">
        <v>29</v>
      </c>
      <c r="L72" s="102"/>
      <c r="M72" s="102"/>
      <c r="N72" s="102"/>
      <c r="O72" s="103"/>
      <c r="P72" s="104">
        <f>ROUND(SUMPRODUCT(H72:O72,$H$9:$O$9)/100,1)</f>
        <v>0</v>
      </c>
      <c r="Q72" s="105" t="str">
        <f t="shared" ref="Q72:Q73" si="0">IF(AND($P72&gt;=9,$P72&lt;=10),"A+","")&amp;IF(AND($P72&gt;=8.5,$P72&lt;=8.9),"A","")&amp;IF(AND($P72&gt;=8,$P72&lt;=8.4),"B+","")&amp;IF(AND($P72&gt;=7,$P72&lt;=7.9),"B","")&amp;IF(AND($P72&gt;=6.5,$P72&lt;=6.9),"C+","")&amp;IF(AND($P72&gt;=5.5,$P72&lt;=6.4),"C","")&amp;IF(AND($P72&gt;=5,$P72&lt;=5.4),"D+","")&amp;IF(AND($P72&gt;=4,$P72&lt;=4.9),"D","")&amp;IF(AND($P72&lt;4),"F","")</f>
        <v>F</v>
      </c>
      <c r="R72" s="106" t="str">
        <f t="shared" ref="R72:R73" si="1">IF($P72&lt;4,"Kém",IF(AND($P72&gt;=4,$P72&lt;=5.4),"Trung bình yếu",IF(AND($P72&gt;=5.5,$P72&lt;=6.9),"Trung bình",IF(AND($P72&gt;=7,$P72&lt;=8.4),"Khá",IF(AND($P72&gt;=8.5,$P72&lt;=10),"Giỏi","")))))</f>
        <v>Kém</v>
      </c>
      <c r="S72" s="107" t="str">
        <f t="shared" ref="S72:S75" si="2">+IF(OR($H72=0,$I72=0,$J72=0,$K72=0),"Không đủ ĐKDT","")</f>
        <v/>
      </c>
      <c r="T72" s="108"/>
      <c r="U72" s="3"/>
      <c r="V72" s="24"/>
      <c r="W72" s="75" t="str">
        <f>IF(S72="Không đủ ĐKDT","Học lại",IF(S72="Đình chỉ thi","Học lại",IF(AND(MID(G72,2,2)&gt;="12",S72="Vắng"),"Học lại",IF(S72="Vắng có phép", "Thi lại",IF(S72="Nợ học phí", "Thi lại",IF(AND((MID(G72,2,2)&lt;"12"),P72&lt;4.5),"Thi lại",IF(P72&lt;4,"Học lại","Đạt")))))))</f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>ROUND(SUMPRODUCT(H73:O73,$H$9:$O$9)/100,1)</f>
        <v>0</v>
      </c>
      <c r="Q73" s="34" t="str">
        <f t="shared" si="0"/>
        <v>F</v>
      </c>
      <c r="R73" s="35" t="str">
        <f t="shared" si="1"/>
        <v>Kém</v>
      </c>
      <c r="S73" s="36" t="str">
        <f t="shared" si="2"/>
        <v/>
      </c>
      <c r="T73" s="37"/>
      <c r="U73" s="3"/>
      <c r="V73" s="24"/>
      <c r="W73" s="75" t="str">
        <f>IF(S73="Không đủ ĐKDT","Học lại",IF(S73="Đình chỉ thi","Học lại",IF(AND(MID(G73,2,2)&gt;="12",S73="Vắng"),"Học lại",IF(S73="Vắng có phép", "Thi lại",IF(S73="Nợ học phí", "Thi lại",IF(AND((MID(G73,2,2)&lt;"12"),P73&lt;4.5),"Thi lại",IF(P73&lt;4,"Học lại","Đạt")))))))</f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>ROUND(SUMPRODUCT(H74:O74,$H$9:$O$9)/100,1)</f>
        <v>0</v>
      </c>
      <c r="Q74" s="34" t="str">
        <f t="shared" ref="Q74:Q99" si="3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4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2"/>
        <v/>
      </c>
      <c r="T74" s="37"/>
      <c r="U74" s="3"/>
      <c r="V74" s="24"/>
      <c r="W74" s="75" t="str">
        <f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>ROUND(SUMPRODUCT(H75:O75,$H$9:$O$9)/100,1)</f>
        <v>0</v>
      </c>
      <c r="Q75" s="34" t="str">
        <f t="shared" si="3"/>
        <v>F</v>
      </c>
      <c r="R75" s="35" t="str">
        <f t="shared" si="4"/>
        <v>Kém</v>
      </c>
      <c r="S75" s="36" t="str">
        <f t="shared" si="2"/>
        <v/>
      </c>
      <c r="T75" s="37"/>
      <c r="U75" s="3"/>
      <c r="V75" s="24"/>
      <c r="W75" s="75" t="str">
        <f>IF(S75="Không đủ ĐKDT","Học lại",IF(S75="Đình chỉ thi","Học lại",IF(AND(MID(G75,2,2)&gt;="12",S75="Vắng"),"Học lại",IF(S75="Vắng có phép", "Thi lại",IF(S75="Nợ học phí", "Thi lại",IF(AND((MID(G75,2,2)&lt;"12"),P75&lt;4.5),"Thi lại",IF(P75&lt;4,"Học lại","Đạt")))))))</f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>ROUND(SUMPRODUCT(H76:O76,$H$9:$O$9)/100,1)</f>
        <v>0</v>
      </c>
      <c r="Q76" s="34" t="str">
        <f t="shared" si="3"/>
        <v>F</v>
      </c>
      <c r="R76" s="35" t="str">
        <f t="shared" si="4"/>
        <v>Kém</v>
      </c>
      <c r="S76" s="36" t="str">
        <f t="shared" ref="S76:S99" si="5">+IF(OR($H76=0,$I76=0,$J76=0,$K76=0),"Không đủ ĐKDT","")</f>
        <v/>
      </c>
      <c r="T76" s="37"/>
      <c r="U76" s="3"/>
      <c r="V76" s="24"/>
      <c r="W76" s="75" t="str">
        <f>IF(S76="Không đủ ĐKDT","Học lại",IF(S76="Đình chỉ thi","Học lại",IF(AND(MID(G76,2,2)&gt;="12",S76="Vắng"),"Học lại",IF(S76="Vắng có phép", "Thi lại",IF(S76="Nợ học phí", "Thi lại",IF(AND((MID(G76,2,2)&lt;"12"),P76&lt;4.5),"Thi lại",IF(P76&lt;4,"Học lại","Đạt")))))))</f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>ROUND(SUMPRODUCT(H77:O77,$H$9:$O$9)/100,1)</f>
        <v>0</v>
      </c>
      <c r="Q77" s="34" t="str">
        <f t="shared" si="3"/>
        <v>F</v>
      </c>
      <c r="R77" s="35" t="str">
        <f t="shared" si="4"/>
        <v>Kém</v>
      </c>
      <c r="S77" s="36" t="str">
        <f t="shared" si="5"/>
        <v/>
      </c>
      <c r="T77" s="37"/>
      <c r="U77" s="3"/>
      <c r="V77" s="24"/>
      <c r="W77" s="75" t="str">
        <f>IF(S77="Không đủ ĐKDT","Học lại",IF(S77="Đình chỉ thi","Học lại",IF(AND(MID(G77,2,2)&gt;="12",S77="Vắng"),"Học lại",IF(S77="Vắng có phép", "Thi lại",IF(S77="Nợ học phí", "Thi lại",IF(AND((MID(G77,2,2)&lt;"12"),P77&lt;4.5),"Thi lại",IF(P77&lt;4,"Học lại","Đạt")))))))</f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>ROUND(SUMPRODUCT(H78:O78,$H$9:$O$9)/100,1)</f>
        <v>0</v>
      </c>
      <c r="Q78" s="34" t="str">
        <f t="shared" si="3"/>
        <v>F</v>
      </c>
      <c r="R78" s="35" t="str">
        <f t="shared" si="4"/>
        <v>Kém</v>
      </c>
      <c r="S78" s="36" t="str">
        <f t="shared" si="5"/>
        <v/>
      </c>
      <c r="T78" s="37"/>
      <c r="U78" s="3"/>
      <c r="V78" s="24"/>
      <c r="W78" s="75" t="str">
        <f>IF(S78="Không đủ ĐKDT","Học lại",IF(S78="Đình chỉ thi","Học lại",IF(AND(MID(G78,2,2)&gt;="12",S78="Vắng"),"Học lại",IF(S78="Vắng có phép", "Thi lại",IF(S78="Nợ học phí", "Thi lại",IF(AND((MID(G78,2,2)&lt;"12"),P78&lt;4.5),"Thi lại",IF(P78&lt;4,"Học lại","Đạt")))))))</f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>ROUND(SUMPRODUCT(H79:O79,$H$9:$O$9)/100,1)</f>
        <v>0</v>
      </c>
      <c r="Q79" s="34" t="str">
        <f t="shared" si="3"/>
        <v>F</v>
      </c>
      <c r="R79" s="35" t="str">
        <f t="shared" si="4"/>
        <v>Kém</v>
      </c>
      <c r="S79" s="36" t="str">
        <f t="shared" si="5"/>
        <v/>
      </c>
      <c r="T79" s="37"/>
      <c r="U79" s="3"/>
      <c r="V79" s="24"/>
      <c r="W79" s="75" t="str">
        <f>IF(S79="Không đủ ĐKDT","Học lại",IF(S79="Đình chỉ thi","Học lại",IF(AND(MID(G79,2,2)&gt;="12",S79="Vắng"),"Học lại",IF(S79="Vắng có phép", "Thi lại",IF(S79="Nợ học phí", "Thi lại",IF(AND((MID(G79,2,2)&lt;"12"),P79&lt;4.5),"Thi lại",IF(P79&lt;4,"Học lại","Đạt")))))))</f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>ROUND(SUMPRODUCT(H80:O80,$H$9:$O$9)/100,1)</f>
        <v>0</v>
      </c>
      <c r="Q80" s="34" t="str">
        <f t="shared" si="3"/>
        <v>F</v>
      </c>
      <c r="R80" s="35" t="str">
        <f t="shared" si="4"/>
        <v>Kém</v>
      </c>
      <c r="S80" s="36" t="str">
        <f t="shared" si="5"/>
        <v/>
      </c>
      <c r="T80" s="37"/>
      <c r="U80" s="3"/>
      <c r="V80" s="24"/>
      <c r="W80" s="75" t="str">
        <f>IF(S80="Không đủ ĐKDT","Học lại",IF(S80="Đình chỉ thi","Học lại",IF(AND(MID(G80,2,2)&gt;="12",S80="Vắng"),"Học lại",IF(S80="Vắng có phép", "Thi lại",IF(S80="Nợ học phí", "Thi lại",IF(AND((MID(G80,2,2)&lt;"12"),P80&lt;4.5),"Thi lại",IF(P80&lt;4,"Học lại","Đạt")))))))</f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>ROUND(SUMPRODUCT(H81:O81,$H$9:$O$9)/100,1)</f>
        <v>0</v>
      </c>
      <c r="Q81" s="34" t="str">
        <f t="shared" si="3"/>
        <v>F</v>
      </c>
      <c r="R81" s="35" t="str">
        <f t="shared" si="4"/>
        <v>Kém</v>
      </c>
      <c r="S81" s="36" t="str">
        <f t="shared" si="5"/>
        <v/>
      </c>
      <c r="T81" s="37"/>
      <c r="U81" s="3"/>
      <c r="V81" s="24"/>
      <c r="W81" s="75" t="str">
        <f>IF(S81="Không đủ ĐKDT","Học lại",IF(S81="Đình chỉ thi","Học lại",IF(AND(MID(G81,2,2)&gt;="12",S81="Vắng"),"Học lại",IF(S81="Vắng có phép", "Thi lại",IF(S81="Nợ học phí", "Thi lại",IF(AND((MID(G81,2,2)&lt;"12"),P81&lt;4.5),"Thi lại",IF(P81&lt;4,"Học lại","Đạt")))))))</f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>ROUND(SUMPRODUCT(H82:O82,$H$9:$O$9)/100,1)</f>
        <v>0</v>
      </c>
      <c r="Q82" s="34" t="str">
        <f t="shared" si="3"/>
        <v>F</v>
      </c>
      <c r="R82" s="35" t="str">
        <f t="shared" si="4"/>
        <v>Kém</v>
      </c>
      <c r="S82" s="36" t="str">
        <f t="shared" si="5"/>
        <v/>
      </c>
      <c r="T82" s="37"/>
      <c r="U82" s="3"/>
      <c r="V82" s="24"/>
      <c r="W82" s="75" t="str">
        <f>IF(S82="Không đủ ĐKDT","Học lại",IF(S82="Đình chỉ thi","Học lại",IF(AND(MID(G82,2,2)&gt;="12",S82="Vắng"),"Học lại",IF(S82="Vắng có phép", "Thi lại",IF(S82="Nợ học phí", "Thi lại",IF(AND((MID(G82,2,2)&lt;"12"),P82&lt;4.5),"Thi lại",IF(P82&lt;4,"Học lại","Đạt")))))))</f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>ROUND(SUMPRODUCT(H83:O83,$H$9:$O$9)/100,1)</f>
        <v>0</v>
      </c>
      <c r="Q83" s="34" t="str">
        <f t="shared" si="3"/>
        <v>F</v>
      </c>
      <c r="R83" s="35" t="str">
        <f t="shared" si="4"/>
        <v>Kém</v>
      </c>
      <c r="S83" s="36" t="str">
        <f t="shared" si="5"/>
        <v/>
      </c>
      <c r="T83" s="37"/>
      <c r="U83" s="3"/>
      <c r="V83" s="24"/>
      <c r="W83" s="75" t="str">
        <f>IF(S83="Không đủ ĐKDT","Học lại",IF(S83="Đình chỉ thi","Học lại",IF(AND(MID(G83,2,2)&gt;="12",S83="Vắng"),"Học lại",IF(S83="Vắng có phép", "Thi lại",IF(S83="Nợ học phí", "Thi lại",IF(AND((MID(G83,2,2)&lt;"12"),P83&lt;4.5),"Thi lại",IF(P83&lt;4,"Học lại","Đạt")))))))</f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>ROUND(SUMPRODUCT(H84:O84,$H$9:$O$9)/100,1)</f>
        <v>0</v>
      </c>
      <c r="Q84" s="34" t="str">
        <f t="shared" si="3"/>
        <v>F</v>
      </c>
      <c r="R84" s="35" t="str">
        <f t="shared" si="4"/>
        <v>Kém</v>
      </c>
      <c r="S84" s="36" t="str">
        <f t="shared" si="5"/>
        <v/>
      </c>
      <c r="T84" s="37"/>
      <c r="U84" s="3"/>
      <c r="V84" s="24"/>
      <c r="W84" s="75" t="str">
        <f>IF(S84="Không đủ ĐKDT","Học lại",IF(S84="Đình chỉ thi","Học lại",IF(AND(MID(G84,2,2)&gt;="12",S84="Vắng"),"Học lại",IF(S84="Vắng có phép", "Thi lại",IF(S84="Nợ học phí", "Thi lại",IF(AND((MID(G84,2,2)&lt;"12"),P84&lt;4.5),"Thi lại",IF(P84&lt;4,"Học lại","Đạt")))))))</f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>ROUND(SUMPRODUCT(H85:O85,$H$9:$O$9)/100,1)</f>
        <v>0</v>
      </c>
      <c r="Q85" s="34" t="str">
        <f t="shared" si="3"/>
        <v>F</v>
      </c>
      <c r="R85" s="35" t="str">
        <f t="shared" si="4"/>
        <v>Kém</v>
      </c>
      <c r="S85" s="36" t="str">
        <f t="shared" si="5"/>
        <v/>
      </c>
      <c r="T85" s="37"/>
      <c r="U85" s="3"/>
      <c r="V85" s="24"/>
      <c r="W85" s="75" t="str">
        <f>IF(S85="Không đủ ĐKDT","Học lại",IF(S85="Đình chỉ thi","Học lại",IF(AND(MID(G85,2,2)&gt;="12",S85="Vắng"),"Học lại",IF(S85="Vắng có phép", "Thi lại",IF(S85="Nợ học phí", "Thi lại",IF(AND((MID(G85,2,2)&lt;"12"),P85&lt;4.5),"Thi lại",IF(P85&lt;4,"Học lại","Đạt")))))))</f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>ROUND(SUMPRODUCT(H86:O86,$H$9:$O$9)/100,1)</f>
        <v>0</v>
      </c>
      <c r="Q86" s="34" t="str">
        <f t="shared" si="3"/>
        <v>F</v>
      </c>
      <c r="R86" s="35" t="str">
        <f t="shared" si="4"/>
        <v>Kém</v>
      </c>
      <c r="S86" s="36" t="str">
        <f t="shared" si="5"/>
        <v/>
      </c>
      <c r="T86" s="37"/>
      <c r="U86" s="3"/>
      <c r="V86" s="24"/>
      <c r="W86" s="75" t="str">
        <f>IF(S86="Không đủ ĐKDT","Học lại",IF(S86="Đình chỉ thi","Học lại",IF(AND(MID(G86,2,2)&gt;="12",S86="Vắng"),"Học lại",IF(S86="Vắng có phép", "Thi lại",IF(S86="Nợ học phí", "Thi lại",IF(AND((MID(G86,2,2)&lt;"12"),P86&lt;4.5),"Thi lại",IF(P86&lt;4,"Học lại","Đạt")))))))</f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>ROUND(SUMPRODUCT(H87:O87,$H$9:$O$9)/100,1)</f>
        <v>0</v>
      </c>
      <c r="Q87" s="34" t="str">
        <f t="shared" si="3"/>
        <v>F</v>
      </c>
      <c r="R87" s="35" t="str">
        <f t="shared" si="4"/>
        <v>Kém</v>
      </c>
      <c r="S87" s="36" t="str">
        <f t="shared" si="5"/>
        <v/>
      </c>
      <c r="T87" s="37"/>
      <c r="U87" s="3"/>
      <c r="V87" s="24"/>
      <c r="W87" s="75" t="str">
        <f>IF(S87="Không đủ ĐKDT","Học lại",IF(S87="Đình chỉ thi","Học lại",IF(AND(MID(G87,2,2)&gt;="12",S87="Vắng"),"Học lại",IF(S87="Vắng có phép", "Thi lại",IF(S87="Nợ học phí", "Thi lại",IF(AND((MID(G87,2,2)&lt;"12"),P87&lt;4.5),"Thi lại",IF(P87&lt;4,"Học lại","Đạt")))))))</f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>ROUND(SUMPRODUCT(H88:O88,$H$9:$O$9)/100,1)</f>
        <v>0</v>
      </c>
      <c r="Q88" s="34" t="str">
        <f t="shared" si="3"/>
        <v>F</v>
      </c>
      <c r="R88" s="35" t="str">
        <f t="shared" si="4"/>
        <v>Kém</v>
      </c>
      <c r="S88" s="36" t="str">
        <f t="shared" si="5"/>
        <v/>
      </c>
      <c r="T88" s="37"/>
      <c r="U88" s="3"/>
      <c r="V88" s="24"/>
      <c r="W88" s="75" t="str">
        <f>IF(S88="Không đủ ĐKDT","Học lại",IF(S88="Đình chỉ thi","Học lại",IF(AND(MID(G88,2,2)&gt;="12",S88="Vắng"),"Học lại",IF(S88="Vắng có phép", "Thi lại",IF(S88="Nợ học phí", "Thi lại",IF(AND((MID(G88,2,2)&lt;"12"),P88&lt;4.5),"Thi lại",IF(P88&lt;4,"Học lại","Đạt")))))))</f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>ROUND(SUMPRODUCT(H89:O89,$H$9:$O$9)/100,1)</f>
        <v>0</v>
      </c>
      <c r="Q89" s="34" t="str">
        <f t="shared" si="3"/>
        <v>F</v>
      </c>
      <c r="R89" s="35" t="str">
        <f t="shared" si="4"/>
        <v>Kém</v>
      </c>
      <c r="S89" s="36" t="str">
        <f t="shared" si="5"/>
        <v/>
      </c>
      <c r="T89" s="37"/>
      <c r="U89" s="3"/>
      <c r="V89" s="24"/>
      <c r="W89" s="75" t="str">
        <f>IF(S89="Không đủ ĐKDT","Học lại",IF(S89="Đình chỉ thi","Học lại",IF(AND(MID(G89,2,2)&gt;="12",S89="Vắng"),"Học lại",IF(S89="Vắng có phép", "Thi lại",IF(S89="Nợ học phí", "Thi lại",IF(AND((MID(G89,2,2)&lt;"12"),P89&lt;4.5),"Thi lại",IF(P89&lt;4,"Học lại","Đạt")))))))</f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>ROUND(SUMPRODUCT(H90:O90,$H$9:$O$9)/100,1)</f>
        <v>0</v>
      </c>
      <c r="Q90" s="34" t="str">
        <f t="shared" si="3"/>
        <v>F</v>
      </c>
      <c r="R90" s="35" t="str">
        <f t="shared" si="4"/>
        <v>Kém</v>
      </c>
      <c r="S90" s="36" t="str">
        <f t="shared" si="5"/>
        <v/>
      </c>
      <c r="T90" s="37"/>
      <c r="U90" s="3"/>
      <c r="V90" s="24"/>
      <c r="W90" s="75" t="str">
        <f>IF(S90="Không đủ ĐKDT","Học lại",IF(S90="Đình chỉ thi","Học lại",IF(AND(MID(G90,2,2)&gt;="12",S90="Vắng"),"Học lại",IF(S90="Vắng có phép", "Thi lại",IF(S90="Nợ học phí", "Thi lại",IF(AND((MID(G90,2,2)&lt;"12"),P90&lt;4.5),"Thi lại",IF(P90&lt;4,"Học lại","Đạt")))))))</f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>ROUND(SUMPRODUCT(H91:O91,$H$9:$O$9)/100,1)</f>
        <v>0</v>
      </c>
      <c r="Q91" s="34" t="str">
        <f t="shared" si="3"/>
        <v>F</v>
      </c>
      <c r="R91" s="35" t="str">
        <f t="shared" si="4"/>
        <v>Kém</v>
      </c>
      <c r="S91" s="36" t="str">
        <f t="shared" si="5"/>
        <v/>
      </c>
      <c r="T91" s="37"/>
      <c r="U91" s="3"/>
      <c r="V91" s="24"/>
      <c r="W91" s="75" t="str">
        <f>IF(S91="Không đủ ĐKDT","Học lại",IF(S91="Đình chỉ thi","Học lại",IF(AND(MID(G91,2,2)&gt;="12",S91="Vắng"),"Học lại",IF(S91="Vắng có phép", "Thi lại",IF(S91="Nợ học phí", "Thi lại",IF(AND((MID(G91,2,2)&lt;"12"),P91&lt;4.5),"Thi lại",IF(P91&lt;4,"Học lại","Đạt")))))))</f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>ROUND(SUMPRODUCT(H92:O92,$H$9:$O$9)/100,1)</f>
        <v>0</v>
      </c>
      <c r="Q92" s="34" t="str">
        <f t="shared" si="3"/>
        <v>F</v>
      </c>
      <c r="R92" s="35" t="str">
        <f t="shared" si="4"/>
        <v>Kém</v>
      </c>
      <c r="S92" s="36" t="str">
        <f t="shared" si="5"/>
        <v/>
      </c>
      <c r="T92" s="37"/>
      <c r="U92" s="3"/>
      <c r="V92" s="24"/>
      <c r="W92" s="75" t="str">
        <f>IF(S92="Không đủ ĐKDT","Học lại",IF(S92="Đình chỉ thi","Học lại",IF(AND(MID(G92,2,2)&gt;="12",S92="Vắng"),"Học lại",IF(S92="Vắng có phép", "Thi lại",IF(S92="Nợ học phí", "Thi lại",IF(AND((MID(G92,2,2)&lt;"12"),P92&lt;4.5),"Thi lại",IF(P92&lt;4,"Học lại","Đạt")))))))</f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>ROUND(SUMPRODUCT(H93:O93,$H$9:$O$9)/100,1)</f>
        <v>0</v>
      </c>
      <c r="Q93" s="34" t="str">
        <f t="shared" si="3"/>
        <v>F</v>
      </c>
      <c r="R93" s="35" t="str">
        <f t="shared" si="4"/>
        <v>Kém</v>
      </c>
      <c r="S93" s="36" t="str">
        <f t="shared" si="5"/>
        <v/>
      </c>
      <c r="T93" s="37"/>
      <c r="U93" s="3"/>
      <c r="V93" s="24"/>
      <c r="W93" s="75" t="str">
        <f>IF(S93="Không đủ ĐKDT","Học lại",IF(S93="Đình chỉ thi","Học lại",IF(AND(MID(G93,2,2)&gt;="12",S93="Vắng"),"Học lại",IF(S93="Vắng có phép", "Thi lại",IF(S93="Nợ học phí", "Thi lại",IF(AND((MID(G93,2,2)&lt;"12"),P93&lt;4.5),"Thi lại",IF(P93&lt;4,"Học lại","Đạt")))))))</f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>ROUND(SUMPRODUCT(H94:O94,$H$9:$O$9)/100,1)</f>
        <v>0</v>
      </c>
      <c r="Q94" s="34" t="str">
        <f t="shared" si="3"/>
        <v>F</v>
      </c>
      <c r="R94" s="35" t="str">
        <f t="shared" si="4"/>
        <v>Kém</v>
      </c>
      <c r="S94" s="36" t="str">
        <f t="shared" si="5"/>
        <v/>
      </c>
      <c r="T94" s="37"/>
      <c r="U94" s="3"/>
      <c r="V94" s="24"/>
      <c r="W94" s="75" t="str">
        <f>IF(S94="Không đủ ĐKDT","Học lại",IF(S94="Đình chỉ thi","Học lại",IF(AND(MID(G94,2,2)&gt;="12",S94="Vắng"),"Học lại",IF(S94="Vắng có phép", "Thi lại",IF(S94="Nợ học phí", "Thi lại",IF(AND((MID(G94,2,2)&lt;"12"),P94&lt;4.5),"Thi lại",IF(P94&lt;4,"Học lại","Đạt")))))))</f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>ROUND(SUMPRODUCT(H95:O95,$H$9:$O$9)/100,1)</f>
        <v>0</v>
      </c>
      <c r="Q95" s="34" t="str">
        <f t="shared" si="3"/>
        <v>F</v>
      </c>
      <c r="R95" s="35" t="str">
        <f t="shared" si="4"/>
        <v>Kém</v>
      </c>
      <c r="S95" s="36" t="str">
        <f t="shared" si="5"/>
        <v/>
      </c>
      <c r="T95" s="37"/>
      <c r="U95" s="3"/>
      <c r="V95" s="24"/>
      <c r="W95" s="75" t="str">
        <f>IF(S95="Không đủ ĐKDT","Học lại",IF(S95="Đình chỉ thi","Học lại",IF(AND(MID(G95,2,2)&gt;="12",S95="Vắng"),"Học lại",IF(S95="Vắng có phép", "Thi lại",IF(S95="Nợ học phí", "Thi lại",IF(AND((MID(G95,2,2)&lt;"12"),P95&lt;4.5),"Thi lại",IF(P95&lt;4,"Học lại","Đạt")))))))</f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>ROUND(SUMPRODUCT(H96:O96,$H$9:$O$9)/100,1)</f>
        <v>0</v>
      </c>
      <c r="Q96" s="34" t="str">
        <f t="shared" si="3"/>
        <v>F</v>
      </c>
      <c r="R96" s="35" t="str">
        <f t="shared" si="4"/>
        <v>Kém</v>
      </c>
      <c r="S96" s="36" t="str">
        <f t="shared" si="5"/>
        <v/>
      </c>
      <c r="T96" s="37"/>
      <c r="U96" s="3"/>
      <c r="V96" s="24"/>
      <c r="W96" s="75" t="str">
        <f>IF(S96="Không đủ ĐKDT","Học lại",IF(S96="Đình chỉ thi","Học lại",IF(AND(MID(G96,2,2)&gt;="12",S96="Vắng"),"Học lại",IF(S96="Vắng có phép", "Thi lại",IF(S96="Nợ học phí", "Thi lại",IF(AND((MID(G96,2,2)&lt;"12"),P96&lt;4.5),"Thi lại",IF(P96&lt;4,"Học lại","Đạt")))))))</f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>ROUND(SUMPRODUCT(H97:O97,$H$9:$O$9)/100,1)</f>
        <v>0</v>
      </c>
      <c r="Q97" s="34" t="str">
        <f t="shared" si="3"/>
        <v>F</v>
      </c>
      <c r="R97" s="35" t="str">
        <f t="shared" si="4"/>
        <v>Kém</v>
      </c>
      <c r="S97" s="36" t="str">
        <f t="shared" si="5"/>
        <v/>
      </c>
      <c r="T97" s="37"/>
      <c r="U97" s="3"/>
      <c r="V97" s="24"/>
      <c r="W97" s="75" t="str">
        <f>IF(S97="Không đủ ĐKDT","Học lại",IF(S97="Đình chỉ thi","Học lại",IF(AND(MID(G97,2,2)&gt;="12",S97="Vắng"),"Học lại",IF(S97="Vắng có phép", "Thi lại",IF(S97="Nợ học phí", "Thi lại",IF(AND((MID(G97,2,2)&lt;"12"),P97&lt;4.5),"Thi lại",IF(P97&lt;4,"Học lại","Đạt")))))))</f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>ROUND(SUMPRODUCT(H98:O98,$H$9:$O$9)/100,1)</f>
        <v>0</v>
      </c>
      <c r="Q98" s="34" t="str">
        <f t="shared" si="3"/>
        <v>F</v>
      </c>
      <c r="R98" s="35" t="str">
        <f t="shared" si="4"/>
        <v>Kém</v>
      </c>
      <c r="S98" s="36" t="str">
        <f t="shared" si="5"/>
        <v/>
      </c>
      <c r="T98" s="37"/>
      <c r="U98" s="3"/>
      <c r="V98" s="24"/>
      <c r="W98" s="75" t="str">
        <f>IF(S98="Không đủ ĐKDT","Học lại",IF(S98="Đình chỉ thi","Học lại",IF(AND(MID(G98,2,2)&gt;="12",S98="Vắng"),"Học lại",IF(S98="Vắng có phép", "Thi lại",IF(S98="Nợ học phí", "Thi lại",IF(AND((MID(G98,2,2)&lt;"12"),P98&lt;4.5),"Thi lại",IF(P98&lt;4,"Học lại","Đạt")))))))</f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>ROUND(SUMPRODUCT(H99:O99,$H$9:$O$9)/100,1)</f>
        <v>0</v>
      </c>
      <c r="Q99" s="34" t="str">
        <f t="shared" si="3"/>
        <v>F</v>
      </c>
      <c r="R99" s="35" t="str">
        <f t="shared" si="4"/>
        <v>Kém</v>
      </c>
      <c r="S99" s="36" t="str">
        <f t="shared" si="5"/>
        <v/>
      </c>
      <c r="T99" s="37"/>
      <c r="U99" s="3"/>
      <c r="V99" s="24"/>
      <c r="W99" s="75" t="str">
        <f>IF(S99="Không đủ ĐKDT","Học lại",IF(S99="Đình chỉ thi","Học lại",IF(AND(MID(G99,2,2)&gt;="12",S99="Vắng"),"Học lại",IF(S99="Vắng có phép", "Thi lại",IF(S99="Nợ học phí", "Thi lại",IF(AND((MID(G99,2,2)&lt;"12"),P99&lt;4.5),"Thi lại",IF(P99&lt;4,"Học lại","Đạt")))))))</f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hidden="1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48" t="s">
        <v>33</v>
      </c>
      <c r="G102" s="148"/>
      <c r="H102" s="148"/>
      <c r="I102" s="148"/>
      <c r="J102" s="148"/>
      <c r="K102" s="148"/>
      <c r="L102" s="148"/>
      <c r="M102" s="148"/>
      <c r="N102" s="148"/>
      <c r="O102" s="48">
        <f>$Z$8 -COUNTIF($S$9:$S$289,"Vắng") -COUNTIF($S$9:$S$289,"Vắng có phép") - COUNTIF($S$9:$S$289,"Đình chỉ thi") - COUNTIF($S$9:$S$289,"Không đủ ĐKDT")</f>
        <v>90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59</v>
      </c>
      <c r="E103" s="47" t="s">
        <v>32</v>
      </c>
      <c r="F103" s="148" t="s">
        <v>35</v>
      </c>
      <c r="G103" s="148"/>
      <c r="H103" s="148"/>
      <c r="I103" s="148"/>
      <c r="J103" s="148"/>
      <c r="K103" s="148"/>
      <c r="L103" s="148"/>
      <c r="M103" s="148"/>
      <c r="N103" s="148"/>
      <c r="O103" s="51">
        <f>COUNTIF($S$9:$S$165,"Vắng")</f>
        <v>0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3</v>
      </c>
      <c r="E104" s="47" t="s">
        <v>32</v>
      </c>
      <c r="F104" s="148" t="s">
        <v>51</v>
      </c>
      <c r="G104" s="148"/>
      <c r="H104" s="148"/>
      <c r="I104" s="148"/>
      <c r="J104" s="148"/>
      <c r="K104" s="148"/>
      <c r="L104" s="148"/>
      <c r="M104" s="148"/>
      <c r="N104" s="148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28</v>
      </c>
      <c r="E106" s="83" t="s">
        <v>32</v>
      </c>
      <c r="F106" s="3"/>
      <c r="G106" s="3"/>
      <c r="H106" s="3"/>
      <c r="I106" s="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53" t="s">
        <v>54</v>
      </c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3"/>
    </row>
    <row r="108" spans="1:38" hidden="1">
      <c r="A108" s="53"/>
      <c r="B108" s="146" t="s">
        <v>36</v>
      </c>
      <c r="C108" s="146"/>
      <c r="D108" s="146"/>
      <c r="E108" s="146"/>
      <c r="F108" s="146"/>
      <c r="G108" s="146"/>
      <c r="H108" s="146"/>
      <c r="I108" s="54"/>
      <c r="J108" s="147" t="s">
        <v>37</v>
      </c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46" t="s">
        <v>38</v>
      </c>
      <c r="C110" s="146"/>
      <c r="D110" s="152" t="s">
        <v>39</v>
      </c>
      <c r="E110" s="152"/>
      <c r="F110" s="152"/>
      <c r="G110" s="152"/>
      <c r="H110" s="152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50" t="s">
        <v>40</v>
      </c>
      <c r="C116" s="150"/>
      <c r="D116" s="150" t="s">
        <v>53</v>
      </c>
      <c r="E116" s="150"/>
      <c r="F116" s="150"/>
      <c r="G116" s="150"/>
      <c r="H116" s="150"/>
      <c r="I116" s="150"/>
      <c r="J116" s="150" t="s">
        <v>41</v>
      </c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customHeight="1">
      <c r="A119" s="1"/>
      <c r="B119" s="179" t="s">
        <v>42</v>
      </c>
      <c r="C119" s="179"/>
      <c r="D119" s="179"/>
      <c r="E119" s="179"/>
      <c r="F119" s="146"/>
      <c r="G119" s="179"/>
      <c r="H119" s="179"/>
      <c r="I119" s="186"/>
      <c r="J119" s="151" t="s">
        <v>55</v>
      </c>
      <c r="K119" s="188"/>
      <c r="L119" s="147"/>
      <c r="M119" s="147"/>
      <c r="N119" s="147"/>
      <c r="O119" s="188"/>
      <c r="P119" s="188"/>
      <c r="Q119" s="147"/>
      <c r="R119" s="147"/>
      <c r="S119" s="188"/>
      <c r="T119" s="188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 hidden="1">
      <c r="A120" s="1"/>
      <c r="B120" s="39"/>
      <c r="C120" s="55"/>
      <c r="D120" s="55"/>
      <c r="E120" s="56"/>
      <c r="F120" s="56"/>
      <c r="G120" s="56"/>
      <c r="H120" s="57"/>
      <c r="I120" s="58"/>
      <c r="J120" s="58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>
      <c r="A121" s="1"/>
      <c r="B121" s="179" t="s">
        <v>38</v>
      </c>
      <c r="C121" s="179"/>
      <c r="D121" s="183" t="s">
        <v>39</v>
      </c>
      <c r="E121" s="183"/>
      <c r="F121" s="152"/>
      <c r="G121" s="183"/>
      <c r="H121" s="183"/>
      <c r="I121" s="190"/>
      <c r="J121" s="58"/>
      <c r="K121" s="191"/>
      <c r="L121" s="44"/>
      <c r="M121" s="44"/>
      <c r="N121" s="44"/>
      <c r="O121" s="191"/>
      <c r="P121" s="191"/>
      <c r="Q121" s="44"/>
      <c r="R121" s="44"/>
      <c r="S121" s="191"/>
      <c r="T121" s="191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>
      <c r="A122" s="1"/>
      <c r="B122" s="184"/>
      <c r="C122" s="184"/>
      <c r="D122" s="184"/>
      <c r="E122" s="184"/>
      <c r="F122" s="3"/>
      <c r="G122" s="184"/>
      <c r="H122" s="184"/>
      <c r="I122" s="184"/>
      <c r="J122" s="3"/>
      <c r="K122" s="184"/>
      <c r="L122" s="3"/>
      <c r="M122" s="3"/>
      <c r="N122" s="3"/>
      <c r="O122" s="184"/>
      <c r="P122" s="184"/>
      <c r="Q122" s="3"/>
      <c r="R122" s="3"/>
      <c r="S122" s="184"/>
      <c r="T122" s="184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 ht="11.25" customHeight="1">
      <c r="B123" s="62"/>
      <c r="C123" s="62"/>
      <c r="D123" s="62"/>
      <c r="E123" s="62"/>
      <c r="G123" s="62"/>
      <c r="H123" s="62"/>
      <c r="I123" s="62"/>
      <c r="K123" s="62"/>
      <c r="O123" s="62"/>
      <c r="P123" s="62"/>
      <c r="S123" s="62"/>
      <c r="T123" s="62"/>
    </row>
    <row r="124" spans="1:38" ht="4.5" customHeight="1">
      <c r="B124" s="62"/>
      <c r="C124" s="62"/>
      <c r="D124" s="62"/>
      <c r="E124" s="62"/>
      <c r="G124" s="62"/>
      <c r="H124" s="62"/>
      <c r="I124" s="62"/>
      <c r="K124" s="62"/>
      <c r="O124" s="62"/>
      <c r="P124" s="62"/>
      <c r="S124" s="62"/>
      <c r="T124" s="62"/>
    </row>
    <row r="125" spans="1:38" ht="21.75" customHeight="1">
      <c r="B125" s="62"/>
      <c r="C125" s="62"/>
      <c r="D125" s="62"/>
      <c r="E125" s="62"/>
      <c r="G125" s="62"/>
      <c r="H125" s="62"/>
      <c r="I125" s="62"/>
      <c r="K125" s="62"/>
      <c r="O125" s="62"/>
      <c r="P125" s="62"/>
      <c r="S125" s="62"/>
      <c r="T125" s="62"/>
    </row>
    <row r="126" spans="1:38">
      <c r="B126" s="185"/>
      <c r="C126" s="185"/>
      <c r="D126" s="185"/>
      <c r="E126" s="185"/>
      <c r="F126" s="149"/>
      <c r="G126" s="185"/>
      <c r="H126" s="185"/>
      <c r="I126" s="185"/>
      <c r="J126" s="149" t="s">
        <v>56</v>
      </c>
      <c r="K126" s="185"/>
      <c r="L126" s="149"/>
      <c r="M126" s="149"/>
      <c r="N126" s="149"/>
      <c r="O126" s="185"/>
      <c r="P126" s="185"/>
      <c r="Q126" s="149"/>
      <c r="R126" s="149"/>
      <c r="S126" s="185"/>
      <c r="T126" s="185"/>
    </row>
  </sheetData>
  <sheetProtection formatCells="0" formatColumns="0" formatRows="0" insertColumns="0" insertRows="0" insertHyperlinks="0" deleteColumns="0" deleteRows="0" sort="0" autoFilter="0" pivotTables="0"/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T71">
    <sortCondition ref="B10:B71"/>
  </sortState>
  <mergeCells count="57">
    <mergeCell ref="F102:N102"/>
    <mergeCell ref="F103:N103"/>
    <mergeCell ref="L7:L8"/>
    <mergeCell ref="H7:H8"/>
    <mergeCell ref="D4:N4"/>
    <mergeCell ref="G5:N5"/>
    <mergeCell ref="O4:T4"/>
    <mergeCell ref="O5:T5"/>
    <mergeCell ref="B1:G1"/>
    <mergeCell ref="H1:T1"/>
    <mergeCell ref="B2:G2"/>
    <mergeCell ref="H2:T2"/>
    <mergeCell ref="AE4:AF6"/>
    <mergeCell ref="AG4:AH6"/>
    <mergeCell ref="AI4:AJ6"/>
    <mergeCell ref="AK4:AL6"/>
    <mergeCell ref="B5:C5"/>
    <mergeCell ref="B4:C4"/>
    <mergeCell ref="X4:X7"/>
    <mergeCell ref="Y4:Y7"/>
    <mergeCell ref="Z4:Z7"/>
    <mergeCell ref="B7:B8"/>
    <mergeCell ref="C7:C8"/>
    <mergeCell ref="D7:E8"/>
    <mergeCell ref="F7:F8"/>
    <mergeCell ref="I7:I8"/>
    <mergeCell ref="J7:J8"/>
    <mergeCell ref="K7:K8"/>
    <mergeCell ref="AA4:AD6"/>
    <mergeCell ref="B110:C110"/>
    <mergeCell ref="D110:H110"/>
    <mergeCell ref="R7:R8"/>
    <mergeCell ref="S7:S9"/>
    <mergeCell ref="T7:T9"/>
    <mergeCell ref="B9:G9"/>
    <mergeCell ref="B101:C101"/>
    <mergeCell ref="M7:M8"/>
    <mergeCell ref="N7:N8"/>
    <mergeCell ref="O7:O8"/>
    <mergeCell ref="P7:P9"/>
    <mergeCell ref="Q7:Q8"/>
    <mergeCell ref="G7:G8"/>
    <mergeCell ref="J106:T106"/>
    <mergeCell ref="B108:H108"/>
    <mergeCell ref="J108:T108"/>
    <mergeCell ref="F104:N104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  <mergeCell ref="J107:T107"/>
  </mergeCells>
  <conditionalFormatting sqref="H10:O99">
    <cfRule type="cellIs" dxfId="5" priority="15" operator="greaterThan">
      <formula>10</formula>
    </cfRule>
  </conditionalFormatting>
  <conditionalFormatting sqref="C1:C1048576">
    <cfRule type="duplicateValues" dxfId="4" priority="6"/>
  </conditionalFormatting>
  <conditionalFormatting sqref="C10:C71">
    <cfRule type="duplicateValues" dxfId="3" priority="5" stopIfTrue="1"/>
  </conditionalFormatting>
  <conditionalFormatting sqref="H10:K71">
    <cfRule type="cellIs" dxfId="2" priority="2" stopIfTrue="1" operator="greaterThan">
      <formula>10</formula>
    </cfRule>
    <cfRule type="cellIs" dxfId="1" priority="3" stopIfTrue="1" operator="greaterThan">
      <formula>10</formula>
    </cfRule>
    <cfRule type="cellIs" dxfId="0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17" right="3.9370078740157501E-2" top="0.23622047244094499" bottom="0" header="0.15748031496063" footer="0"/>
  <pageSetup paperSize="9" orientation="portrait" r:id="rId1"/>
  <headerFooter alignWithMargins="0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L127"/>
  <sheetViews>
    <sheetView topLeftCell="A65" workbookViewId="0">
      <selection activeCell="D123" sqref="D123"/>
    </sheetView>
  </sheetViews>
  <sheetFormatPr defaultColWidth="9" defaultRowHeight="15.75"/>
  <cols>
    <col min="1" max="1" width="0.375" style="1" customWidth="1"/>
    <col min="2" max="2" width="3" style="1" customWidth="1"/>
    <col min="3" max="3" width="11.375" style="1" customWidth="1"/>
    <col min="4" max="4" width="15.5" style="1" customWidth="1"/>
    <col min="5" max="5" width="6.125" style="1" customWidth="1"/>
    <col min="6" max="6" width="9.375" style="1" hidden="1" customWidth="1"/>
    <col min="7" max="7" width="11.125" style="1" customWidth="1"/>
    <col min="8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0" width="5.7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74" t="s">
        <v>0</v>
      </c>
      <c r="C1" s="174"/>
      <c r="D1" s="174"/>
      <c r="E1" s="174"/>
      <c r="F1" s="174"/>
      <c r="G1" s="174"/>
      <c r="H1" s="175" t="s">
        <v>1</v>
      </c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3"/>
    </row>
    <row r="2" spans="2:38" ht="25.5" customHeight="1">
      <c r="B2" s="176" t="s">
        <v>2</v>
      </c>
      <c r="C2" s="176"/>
      <c r="D2" s="176"/>
      <c r="E2" s="176"/>
      <c r="F2" s="176"/>
      <c r="G2" s="176"/>
      <c r="H2" s="177" t="s">
        <v>57</v>
      </c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64" t="s">
        <v>3</v>
      </c>
      <c r="C4" s="164"/>
      <c r="D4" s="178" t="s">
        <v>58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2" t="s">
        <v>468</v>
      </c>
      <c r="P4" s="172"/>
      <c r="Q4" s="172"/>
      <c r="R4" s="172"/>
      <c r="S4" s="172"/>
      <c r="T4" s="172"/>
      <c r="W4" s="63"/>
      <c r="X4" s="154" t="s">
        <v>49</v>
      </c>
      <c r="Y4" s="154" t="s">
        <v>9</v>
      </c>
      <c r="Z4" s="154" t="s">
        <v>48</v>
      </c>
      <c r="AA4" s="154" t="s">
        <v>47</v>
      </c>
      <c r="AB4" s="154"/>
      <c r="AC4" s="154"/>
      <c r="AD4" s="154"/>
      <c r="AE4" s="154" t="s">
        <v>46</v>
      </c>
      <c r="AF4" s="154"/>
      <c r="AG4" s="154" t="s">
        <v>44</v>
      </c>
      <c r="AH4" s="154"/>
      <c r="AI4" s="154" t="s">
        <v>45</v>
      </c>
      <c r="AJ4" s="154"/>
      <c r="AK4" s="154" t="s">
        <v>43</v>
      </c>
      <c r="AL4" s="154"/>
    </row>
    <row r="5" spans="2:38" ht="17.25" customHeight="1">
      <c r="B5" s="163" t="s">
        <v>4</v>
      </c>
      <c r="C5" s="163"/>
      <c r="D5" s="9"/>
      <c r="G5" s="173" t="s">
        <v>60</v>
      </c>
      <c r="H5" s="173"/>
      <c r="I5" s="173"/>
      <c r="J5" s="173"/>
      <c r="K5" s="173"/>
      <c r="L5" s="173"/>
      <c r="M5" s="173"/>
      <c r="N5" s="173"/>
      <c r="O5" s="173" t="s">
        <v>61</v>
      </c>
      <c r="P5" s="173"/>
      <c r="Q5" s="173"/>
      <c r="R5" s="173"/>
      <c r="S5" s="173"/>
      <c r="T5" s="173"/>
      <c r="W5" s="63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</row>
    <row r="7" spans="2:38" ht="44.25" customHeight="1">
      <c r="B7" s="155" t="s">
        <v>5</v>
      </c>
      <c r="C7" s="165" t="s">
        <v>6</v>
      </c>
      <c r="D7" s="167" t="s">
        <v>7</v>
      </c>
      <c r="E7" s="168"/>
      <c r="F7" s="155" t="s">
        <v>8</v>
      </c>
      <c r="G7" s="155" t="s">
        <v>9</v>
      </c>
      <c r="H7" s="171" t="s">
        <v>10</v>
      </c>
      <c r="I7" s="171" t="s">
        <v>11</v>
      </c>
      <c r="J7" s="171" t="s">
        <v>12</v>
      </c>
      <c r="K7" s="171" t="s">
        <v>13</v>
      </c>
      <c r="L7" s="162" t="s">
        <v>14</v>
      </c>
      <c r="M7" s="162" t="s">
        <v>15</v>
      </c>
      <c r="N7" s="162" t="s">
        <v>16</v>
      </c>
      <c r="O7" s="162" t="s">
        <v>17</v>
      </c>
      <c r="P7" s="155" t="s">
        <v>18</v>
      </c>
      <c r="Q7" s="162" t="s">
        <v>19</v>
      </c>
      <c r="R7" s="155" t="s">
        <v>20</v>
      </c>
      <c r="S7" s="155" t="s">
        <v>21</v>
      </c>
      <c r="T7" s="155" t="s">
        <v>22</v>
      </c>
      <c r="W7" s="63"/>
      <c r="X7" s="154"/>
      <c r="Y7" s="154"/>
      <c r="Z7" s="15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56"/>
      <c r="C8" s="166"/>
      <c r="D8" s="169"/>
      <c r="E8" s="170"/>
      <c r="F8" s="156"/>
      <c r="G8" s="156"/>
      <c r="H8" s="171"/>
      <c r="I8" s="171"/>
      <c r="J8" s="171"/>
      <c r="K8" s="171"/>
      <c r="L8" s="162"/>
      <c r="M8" s="162"/>
      <c r="N8" s="162"/>
      <c r="O8" s="162"/>
      <c r="P8" s="157"/>
      <c r="Q8" s="162"/>
      <c r="R8" s="156"/>
      <c r="S8" s="157"/>
      <c r="T8" s="157"/>
      <c r="V8" s="11"/>
      <c r="W8" s="63"/>
      <c r="X8" s="68" t="str">
        <f>+D4</f>
        <v>Kế toán quản trị 1</v>
      </c>
      <c r="Y8" s="69" t="str">
        <f>+O4</f>
        <v>Nhóm: FIA1310-02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1</v>
      </c>
      <c r="AF8" s="72">
        <f>+$AE$8/$Z$8</f>
        <v>1.1111111111111112E-2</v>
      </c>
      <c r="AG8" s="73">
        <f>COUNTIF($W$9:$W$157,"Thi lại")</f>
        <v>26</v>
      </c>
      <c r="AH8" s="72">
        <f>+$AG$8/$Z$8</f>
        <v>0.28888888888888886</v>
      </c>
      <c r="AI8" s="73">
        <f>COUNTIF($W$9:$W$158,"Học lại")</f>
        <v>8</v>
      </c>
      <c r="AJ8" s="72">
        <f>+$AI$8/$Z$8</f>
        <v>8.8888888888888892E-2</v>
      </c>
      <c r="AK8" s="64">
        <f>COUNTIF($W$10:$W$158,"Đạt")</f>
        <v>56</v>
      </c>
      <c r="AL8" s="71">
        <f>+$AK$8/$Z$8</f>
        <v>0.62222222222222223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10</v>
      </c>
      <c r="L9" s="14"/>
      <c r="M9" s="15"/>
      <c r="N9" s="15"/>
      <c r="O9" s="60">
        <f>100-(H9+I9+J9+K9)</f>
        <v>70</v>
      </c>
      <c r="P9" s="156"/>
      <c r="Q9" s="16"/>
      <c r="R9" s="16"/>
      <c r="S9" s="156"/>
      <c r="T9" s="156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34" t="s">
        <v>282</v>
      </c>
      <c r="D10" s="87" t="s">
        <v>283</v>
      </c>
      <c r="E10" s="88" t="s">
        <v>284</v>
      </c>
      <c r="F10" s="110" t="s">
        <v>285</v>
      </c>
      <c r="G10" s="111" t="s">
        <v>106</v>
      </c>
      <c r="H10" s="18">
        <v>8</v>
      </c>
      <c r="I10" s="18">
        <v>8.5</v>
      </c>
      <c r="J10" s="18" t="s">
        <v>29</v>
      </c>
      <c r="K10" s="92">
        <v>9</v>
      </c>
      <c r="L10" s="19"/>
      <c r="M10" s="19"/>
      <c r="N10" s="19"/>
      <c r="O10" s="20">
        <v>7.5</v>
      </c>
      <c r="P10" s="21">
        <f>ROUND(SUMPRODUCT(H10:O10,$H$9:$O$9)/100,1)</f>
        <v>7.8</v>
      </c>
      <c r="Q10" s="22" t="str">
        <f t="shared" ref="Q10:Q41" si="0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B</v>
      </c>
      <c r="R10" s="22" t="str">
        <f t="shared" ref="R10:R41" si="1">IF($P10&lt;4,"Kém",IF(AND($P10&gt;=4,$P10&lt;=5.4),"Trung bình yếu",IF(AND($P10&gt;=5.5,$P10&lt;=6.9),"Trung bình",IF(AND($P10&gt;=7,$P10&lt;=8.4),"Khá",IF(AND($P10&gt;=8.5,$P10&lt;=10),"Giỏi","")))))</f>
        <v>Khá</v>
      </c>
      <c r="S10" s="84" t="str">
        <f t="shared" ref="S10:S40" si="2">+IF(OR($H10=0,$I10=0,$J10=0,$K10=0),"Không đủ ĐKDT","")</f>
        <v/>
      </c>
      <c r="T10" s="23">
        <v>503</v>
      </c>
      <c r="U10" s="3"/>
      <c r="V10" s="24"/>
      <c r="W10" s="75" t="str">
        <f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86" t="s">
        <v>286</v>
      </c>
      <c r="D11" s="90" t="s">
        <v>287</v>
      </c>
      <c r="E11" s="91" t="s">
        <v>65</v>
      </c>
      <c r="F11" s="89" t="s">
        <v>288</v>
      </c>
      <c r="G11" s="26" t="s">
        <v>75</v>
      </c>
      <c r="H11" s="30">
        <v>10</v>
      </c>
      <c r="I11" s="30">
        <v>6</v>
      </c>
      <c r="J11" s="30" t="s">
        <v>29</v>
      </c>
      <c r="K11" s="93">
        <v>7</v>
      </c>
      <c r="L11" s="31"/>
      <c r="M11" s="31"/>
      <c r="N11" s="31"/>
      <c r="O11" s="32">
        <v>6.5</v>
      </c>
      <c r="P11" s="33">
        <f>ROUND(SUMPRODUCT(H11:O11,$H$9:$O$9)/100,1)</f>
        <v>6.9</v>
      </c>
      <c r="Q11" s="34" t="str">
        <f t="shared" si="0"/>
        <v>C+</v>
      </c>
      <c r="R11" s="35" t="str">
        <f t="shared" si="1"/>
        <v>Trung bình</v>
      </c>
      <c r="S11" s="36" t="str">
        <f t="shared" si="2"/>
        <v/>
      </c>
      <c r="T11" s="37">
        <v>503</v>
      </c>
      <c r="U11" s="3"/>
      <c r="V11" s="24"/>
      <c r="W11" s="75" t="str">
        <f>IF(S11="Không đủ ĐKDT","Học lại",IF(S11="Đình chỉ thi","Học lại",IF(AND(MID(G11,2,2)&gt;="12",S11="Vắng"),"Học lại",IF(S11="Vắng có phép", "Thi lại",IF(S11="Nợ học phí", "Thi lại",IF(AND((MID(G11,2,2)&lt;"12"),P11&lt;4.5),"Thi lại",IF(P11&lt;4,"Học lại","Đạt")))))))</f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86" t="s">
        <v>289</v>
      </c>
      <c r="D12" s="90" t="s">
        <v>290</v>
      </c>
      <c r="E12" s="91" t="s">
        <v>65</v>
      </c>
      <c r="F12" s="89" t="s">
        <v>291</v>
      </c>
      <c r="G12" s="26" t="s">
        <v>292</v>
      </c>
      <c r="H12" s="30">
        <v>7</v>
      </c>
      <c r="I12" s="30">
        <v>4</v>
      </c>
      <c r="J12" s="30" t="s">
        <v>29</v>
      </c>
      <c r="K12" s="93">
        <v>6</v>
      </c>
      <c r="L12" s="38"/>
      <c r="M12" s="38"/>
      <c r="N12" s="38"/>
      <c r="O12" s="32">
        <v>7</v>
      </c>
      <c r="P12" s="33">
        <f>ROUND(SUMPRODUCT(H12:O12,$H$9:$O$9)/100,1)</f>
        <v>6.6</v>
      </c>
      <c r="Q12" s="34" t="str">
        <f t="shared" si="0"/>
        <v>C+</v>
      </c>
      <c r="R12" s="35" t="str">
        <f t="shared" si="1"/>
        <v>Trung bình</v>
      </c>
      <c r="S12" s="36" t="str">
        <f t="shared" si="2"/>
        <v/>
      </c>
      <c r="T12" s="37">
        <v>503</v>
      </c>
      <c r="U12" s="3"/>
      <c r="V12" s="24"/>
      <c r="W12" s="75" t="str">
        <f>IF(S12="Không đủ ĐKDT","Học lại",IF(S12="Đình chỉ thi","Học lại",IF(AND(MID(G12,2,2)&gt;="12",S12="Vắng"),"Học lại",IF(S12="Vắng có phép", "Thi lại",IF(S12="Nợ học phí", "Thi lại",IF(AND((MID(G12,2,2)&lt;"12"),P12&lt;4.5),"Thi lại",IF(P12&lt;4,"Học lại","Đạt")))))))</f>
        <v>Đạt</v>
      </c>
      <c r="X12" s="76"/>
      <c r="Y12" s="76"/>
      <c r="Z12" s="85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86" t="s">
        <v>293</v>
      </c>
      <c r="D13" s="90" t="s">
        <v>294</v>
      </c>
      <c r="E13" s="91" t="s">
        <v>65</v>
      </c>
      <c r="F13" s="89" t="s">
        <v>295</v>
      </c>
      <c r="G13" s="26" t="s">
        <v>75</v>
      </c>
      <c r="H13" s="30">
        <v>7</v>
      </c>
      <c r="I13" s="30">
        <v>7.5</v>
      </c>
      <c r="J13" s="30" t="s">
        <v>29</v>
      </c>
      <c r="K13" s="93">
        <v>7</v>
      </c>
      <c r="L13" s="38"/>
      <c r="M13" s="38"/>
      <c r="N13" s="38"/>
      <c r="O13" s="32">
        <v>7</v>
      </c>
      <c r="P13" s="33">
        <f>ROUND(SUMPRODUCT(H13:O13,$H$9:$O$9)/100,1)</f>
        <v>7.1</v>
      </c>
      <c r="Q13" s="34" t="str">
        <f t="shared" si="0"/>
        <v>B</v>
      </c>
      <c r="R13" s="35" t="str">
        <f t="shared" si="1"/>
        <v>Khá</v>
      </c>
      <c r="S13" s="36" t="str">
        <f t="shared" si="2"/>
        <v/>
      </c>
      <c r="T13" s="37">
        <v>503</v>
      </c>
      <c r="U13" s="3"/>
      <c r="V13" s="24"/>
      <c r="W13" s="75" t="str">
        <f>IF(S13="Không đủ ĐKDT","Học lại",IF(S13="Đình chỉ thi","Học lại",IF(AND(MID(G13,2,2)&gt;="12",S13="Vắng"),"Học lại",IF(S13="Vắng có phép", "Thi lại",IF(S13="Nợ học phí", "Thi lại",IF(AND((MID(G13,2,2)&lt;"12"),P13&lt;4.5),"Thi lại",IF(P13&lt;4,"Học lại","Đạt")))))))</f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86" t="s">
        <v>296</v>
      </c>
      <c r="D14" s="90" t="s">
        <v>294</v>
      </c>
      <c r="E14" s="91" t="s">
        <v>65</v>
      </c>
      <c r="F14" s="89" t="s">
        <v>297</v>
      </c>
      <c r="G14" s="26" t="s">
        <v>67</v>
      </c>
      <c r="H14" s="30">
        <v>8</v>
      </c>
      <c r="I14" s="30">
        <v>6</v>
      </c>
      <c r="J14" s="30" t="s">
        <v>29</v>
      </c>
      <c r="K14" s="93">
        <v>7</v>
      </c>
      <c r="L14" s="38"/>
      <c r="M14" s="38"/>
      <c r="N14" s="38"/>
      <c r="O14" s="32">
        <v>6.5</v>
      </c>
      <c r="P14" s="33">
        <f>ROUND(SUMPRODUCT(H14:O14,$H$9:$O$9)/100,1)</f>
        <v>6.7</v>
      </c>
      <c r="Q14" s="34" t="str">
        <f t="shared" si="0"/>
        <v>C+</v>
      </c>
      <c r="R14" s="35" t="str">
        <f t="shared" si="1"/>
        <v>Trung bình</v>
      </c>
      <c r="S14" s="36" t="str">
        <f t="shared" si="2"/>
        <v/>
      </c>
      <c r="T14" s="37">
        <v>503</v>
      </c>
      <c r="U14" s="3"/>
      <c r="V14" s="24"/>
      <c r="W14" s="75" t="str">
        <f>IF(S14="Không đủ ĐKDT","Học lại",IF(S14="Đình chỉ thi","Học lại",IF(AND(MID(G14,2,2)&gt;="12",S14="Vắng"),"Học lại",IF(S14="Vắng có phép", "Thi lại",IF(S14="Nợ học phí", "Thi lại",IF(AND((MID(G14,2,2)&lt;"12"),P14&lt;4.5),"Thi lại",IF(P14&lt;4,"Học lại","Đạt")))))))</f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86" t="s">
        <v>298</v>
      </c>
      <c r="D15" s="90" t="s">
        <v>299</v>
      </c>
      <c r="E15" s="91" t="s">
        <v>65</v>
      </c>
      <c r="F15" s="89" t="s">
        <v>300</v>
      </c>
      <c r="G15" s="26" t="s">
        <v>106</v>
      </c>
      <c r="H15" s="30">
        <v>7</v>
      </c>
      <c r="I15" s="30">
        <v>8</v>
      </c>
      <c r="J15" s="30" t="s">
        <v>29</v>
      </c>
      <c r="K15" s="93">
        <v>5</v>
      </c>
      <c r="L15" s="38"/>
      <c r="M15" s="38"/>
      <c r="N15" s="38"/>
      <c r="O15" s="32">
        <v>9</v>
      </c>
      <c r="P15" s="33">
        <f>ROUND(SUMPRODUCT(H15:O15,$H$9:$O$9)/100,1)</f>
        <v>8.3000000000000007</v>
      </c>
      <c r="Q15" s="34" t="str">
        <f t="shared" si="0"/>
        <v>B+</v>
      </c>
      <c r="R15" s="35" t="str">
        <f t="shared" si="1"/>
        <v>Khá</v>
      </c>
      <c r="S15" s="36" t="str">
        <f t="shared" si="2"/>
        <v/>
      </c>
      <c r="T15" s="37">
        <v>503</v>
      </c>
      <c r="U15" s="3"/>
      <c r="V15" s="24"/>
      <c r="W15" s="75" t="str">
        <f>IF(S15="Không đủ ĐKDT","Học lại",IF(S15="Đình chỉ thi","Học lại",IF(AND(MID(G15,2,2)&gt;="12",S15="Vắng"),"Học lại",IF(S15="Vắng có phép", "Thi lại",IF(S15="Nợ học phí", "Thi lại",IF(AND((MID(G15,2,2)&lt;"12"),P15&lt;4.5),"Thi lại",IF(P15&lt;4,"Học lại","Đạt")))))))</f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86" t="s">
        <v>301</v>
      </c>
      <c r="D16" s="90" t="s">
        <v>302</v>
      </c>
      <c r="E16" s="91" t="s">
        <v>65</v>
      </c>
      <c r="F16" s="89" t="s">
        <v>272</v>
      </c>
      <c r="G16" s="26" t="s">
        <v>106</v>
      </c>
      <c r="H16" s="30">
        <v>7</v>
      </c>
      <c r="I16" s="30">
        <v>8</v>
      </c>
      <c r="J16" s="30" t="s">
        <v>29</v>
      </c>
      <c r="K16" s="93">
        <v>8.5</v>
      </c>
      <c r="L16" s="38"/>
      <c r="M16" s="38"/>
      <c r="N16" s="38"/>
      <c r="O16" s="32">
        <v>7.5</v>
      </c>
      <c r="P16" s="33">
        <f>ROUND(SUMPRODUCT(H16:O16,$H$9:$O$9)/100,1)</f>
        <v>7.6</v>
      </c>
      <c r="Q16" s="34" t="str">
        <f t="shared" si="0"/>
        <v>B</v>
      </c>
      <c r="R16" s="35" t="str">
        <f t="shared" si="1"/>
        <v>Khá</v>
      </c>
      <c r="S16" s="36" t="str">
        <f t="shared" si="2"/>
        <v/>
      </c>
      <c r="T16" s="37">
        <v>503</v>
      </c>
      <c r="U16" s="3"/>
      <c r="V16" s="24"/>
      <c r="W16" s="75" t="str">
        <f>IF(S16="Không đủ ĐKDT","Học lại",IF(S16="Đình chỉ thi","Học lại",IF(AND(MID(G16,2,2)&gt;="12",S16="Vắng"),"Học lại",IF(S16="Vắng có phép", "Thi lại",IF(S16="Nợ học phí", "Thi lại",IF(AND((MID(G16,2,2)&lt;"12"),P16&lt;4.5),"Thi lại",IF(P16&lt;4,"Học lại","Đạt")))))))</f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86" t="s">
        <v>303</v>
      </c>
      <c r="D17" s="90" t="s">
        <v>304</v>
      </c>
      <c r="E17" s="91" t="s">
        <v>82</v>
      </c>
      <c r="F17" s="89" t="s">
        <v>305</v>
      </c>
      <c r="G17" s="26" t="s">
        <v>75</v>
      </c>
      <c r="H17" s="30">
        <v>9</v>
      </c>
      <c r="I17" s="30">
        <v>4</v>
      </c>
      <c r="J17" s="30" t="s">
        <v>29</v>
      </c>
      <c r="K17" s="93">
        <v>5</v>
      </c>
      <c r="L17" s="38"/>
      <c r="M17" s="38"/>
      <c r="N17" s="38"/>
      <c r="O17" s="32">
        <v>7</v>
      </c>
      <c r="P17" s="33">
        <f>ROUND(SUMPRODUCT(H17:O17,$H$9:$O$9)/100,1)</f>
        <v>6.7</v>
      </c>
      <c r="Q17" s="34" t="str">
        <f t="shared" si="0"/>
        <v>C+</v>
      </c>
      <c r="R17" s="35" t="str">
        <f t="shared" si="1"/>
        <v>Trung bình</v>
      </c>
      <c r="S17" s="36" t="str">
        <f t="shared" si="2"/>
        <v/>
      </c>
      <c r="T17" s="37">
        <v>503</v>
      </c>
      <c r="U17" s="3"/>
      <c r="V17" s="24"/>
      <c r="W17" s="75" t="str">
        <f>IF(S17="Không đủ ĐKDT","Học lại",IF(S17="Đình chỉ thi","Học lại",IF(AND(MID(G17,2,2)&gt;="12",S17="Vắng"),"Học lại",IF(S17="Vắng có phép", "Thi lại",IF(S17="Nợ học phí", "Thi lại",IF(AND((MID(G17,2,2)&lt;"12"),P17&lt;4.5),"Thi lại",IF(P17&lt;4,"Học lại","Đạt")))))))</f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86" t="s">
        <v>306</v>
      </c>
      <c r="D18" s="90" t="s">
        <v>307</v>
      </c>
      <c r="E18" s="91" t="s">
        <v>308</v>
      </c>
      <c r="F18" s="89" t="s">
        <v>309</v>
      </c>
      <c r="G18" s="26" t="s">
        <v>106</v>
      </c>
      <c r="H18" s="30">
        <v>5</v>
      </c>
      <c r="I18" s="30">
        <v>3</v>
      </c>
      <c r="J18" s="30" t="s">
        <v>29</v>
      </c>
      <c r="K18" s="93">
        <v>6</v>
      </c>
      <c r="L18" s="38"/>
      <c r="M18" s="38"/>
      <c r="N18" s="38"/>
      <c r="O18" s="32">
        <v>4</v>
      </c>
      <c r="P18" s="33">
        <f>ROUND(SUMPRODUCT(H18:O18,$H$9:$O$9)/100,1)</f>
        <v>4.2</v>
      </c>
      <c r="Q18" s="34" t="str">
        <f t="shared" si="0"/>
        <v>D</v>
      </c>
      <c r="R18" s="35" t="str">
        <f t="shared" si="1"/>
        <v>Trung bình yếu</v>
      </c>
      <c r="S18" s="36" t="str">
        <f t="shared" si="2"/>
        <v/>
      </c>
      <c r="T18" s="37">
        <v>503</v>
      </c>
      <c r="U18" s="3"/>
      <c r="V18" s="24"/>
      <c r="W18" s="75" t="str">
        <f>IF(S18="Không đủ ĐKDT","Học lại",IF(S18="Đình chỉ thi","Học lại",IF(AND(MID(G18,2,2)&gt;="12",S18="Vắng"),"Học lại",IF(S18="Vắng có phép", "Thi lại",IF(S18="Nợ học phí", "Thi lại",IF(AND((MID(G18,2,2)&lt;"12"),P18&lt;4.5),"Thi lại",IF(P18&lt;4,"Học lại","Đạt")))))))</f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127" t="s">
        <v>310</v>
      </c>
      <c r="D19" s="128" t="s">
        <v>311</v>
      </c>
      <c r="E19" s="129" t="s">
        <v>312</v>
      </c>
      <c r="F19" s="130" t="s">
        <v>313</v>
      </c>
      <c r="G19" s="133" t="s">
        <v>314</v>
      </c>
      <c r="H19" s="131">
        <v>2</v>
      </c>
      <c r="I19" s="131">
        <v>7</v>
      </c>
      <c r="J19" s="131" t="s">
        <v>29</v>
      </c>
      <c r="K19" s="132">
        <v>0</v>
      </c>
      <c r="L19" s="38"/>
      <c r="M19" s="38"/>
      <c r="N19" s="38"/>
      <c r="O19" s="32"/>
      <c r="P19" s="33">
        <f>ROUND(SUMPRODUCT(H19:O19,$H$9:$O$9)/100,1)</f>
        <v>0.9</v>
      </c>
      <c r="Q19" s="34" t="str">
        <f t="shared" si="0"/>
        <v>F</v>
      </c>
      <c r="R19" s="35" t="str">
        <f t="shared" si="1"/>
        <v>Kém</v>
      </c>
      <c r="S19" s="36" t="str">
        <f t="shared" si="2"/>
        <v>Không đủ ĐKDT</v>
      </c>
      <c r="T19" s="37">
        <v>503</v>
      </c>
      <c r="U19" s="3"/>
      <c r="V19" s="24"/>
      <c r="W19" s="75" t="str">
        <f>IF(S19="Không đủ ĐKDT","Học lại",IF(S19="Đình chỉ thi","Học lại",IF(AND(MID(G19,2,2)&gt;="12",S19="Vắng"),"Học lại",IF(S19="Vắng có phép", "Thi lại",IF(S19="Nợ học phí", "Thi lại",IF(AND((MID(G19,2,2)&lt;"12"),P19&lt;4.5),"Thi lại",IF(P19&lt;4,"Học lại","Đạt")))))))</f>
        <v>Học lại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86" t="s">
        <v>315</v>
      </c>
      <c r="D20" s="90" t="s">
        <v>311</v>
      </c>
      <c r="E20" s="91" t="s">
        <v>312</v>
      </c>
      <c r="F20" s="89" t="s">
        <v>316</v>
      </c>
      <c r="G20" s="26" t="s">
        <v>106</v>
      </c>
      <c r="H20" s="30">
        <v>8</v>
      </c>
      <c r="I20" s="30">
        <v>8</v>
      </c>
      <c r="J20" s="30" t="s">
        <v>29</v>
      </c>
      <c r="K20" s="93">
        <v>7.5</v>
      </c>
      <c r="L20" s="38"/>
      <c r="M20" s="38"/>
      <c r="N20" s="38"/>
      <c r="O20" s="32">
        <v>5.5</v>
      </c>
      <c r="P20" s="33">
        <f>ROUND(SUMPRODUCT(H20:O20,$H$9:$O$9)/100,1)</f>
        <v>6.2</v>
      </c>
      <c r="Q20" s="34" t="str">
        <f t="shared" si="0"/>
        <v>C</v>
      </c>
      <c r="R20" s="35" t="str">
        <f t="shared" si="1"/>
        <v>Trung bình</v>
      </c>
      <c r="S20" s="36" t="str">
        <f t="shared" si="2"/>
        <v/>
      </c>
      <c r="T20" s="37">
        <v>503</v>
      </c>
      <c r="U20" s="3"/>
      <c r="V20" s="24"/>
      <c r="W20" s="75" t="str">
        <f>IF(S20="Không đủ ĐKDT","Học lại",IF(S20="Đình chỉ thi","Học lại",IF(AND(MID(G20,2,2)&gt;="12",S20="Vắng"),"Học lại",IF(S20="Vắng có phép", "Thi lại",IF(S20="Nợ học phí", "Thi lại",IF(AND((MID(G20,2,2)&lt;"12"),P20&lt;4.5),"Thi lại",IF(P20&lt;4,"Học lại","Đạt")))))))</f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86" t="s">
        <v>317</v>
      </c>
      <c r="D21" s="90" t="s">
        <v>318</v>
      </c>
      <c r="E21" s="91" t="s">
        <v>319</v>
      </c>
      <c r="F21" s="89" t="s">
        <v>142</v>
      </c>
      <c r="G21" s="26" t="s">
        <v>79</v>
      </c>
      <c r="H21" s="30">
        <v>7</v>
      </c>
      <c r="I21" s="30">
        <v>4.5</v>
      </c>
      <c r="J21" s="30" t="s">
        <v>29</v>
      </c>
      <c r="K21" s="93">
        <v>8.5</v>
      </c>
      <c r="L21" s="38"/>
      <c r="M21" s="38"/>
      <c r="N21" s="38"/>
      <c r="O21" s="32">
        <v>4</v>
      </c>
      <c r="P21" s="33">
        <f>ROUND(SUMPRODUCT(H21:O21,$H$9:$O$9)/100,1)</f>
        <v>4.8</v>
      </c>
      <c r="Q21" s="34" t="str">
        <f t="shared" si="0"/>
        <v>D</v>
      </c>
      <c r="R21" s="35" t="str">
        <f t="shared" si="1"/>
        <v>Trung bình yếu</v>
      </c>
      <c r="S21" s="36" t="str">
        <f t="shared" si="2"/>
        <v/>
      </c>
      <c r="T21" s="37">
        <v>503</v>
      </c>
      <c r="U21" s="3"/>
      <c r="V21" s="24"/>
      <c r="W21" s="75" t="str">
        <f>IF(S21="Không đủ ĐKDT","Học lại",IF(S21="Đình chỉ thi","Học lại",IF(AND(MID(G21,2,2)&gt;="12",S21="Vắng"),"Học lại",IF(S21="Vắng có phép", "Thi lại",IF(S21="Nợ học phí", "Thi lại",IF(AND((MID(G21,2,2)&lt;"12"),P21&lt;4.5),"Thi lại",IF(P21&lt;4,"Học lại","Đạt")))))))</f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127" t="s">
        <v>320</v>
      </c>
      <c r="D22" s="128" t="s">
        <v>321</v>
      </c>
      <c r="E22" s="129" t="s">
        <v>98</v>
      </c>
      <c r="F22" s="130" t="s">
        <v>322</v>
      </c>
      <c r="G22" s="133" t="s">
        <v>314</v>
      </c>
      <c r="H22" s="131">
        <v>2</v>
      </c>
      <c r="I22" s="131">
        <v>9</v>
      </c>
      <c r="J22" s="131" t="s">
        <v>29</v>
      </c>
      <c r="K22" s="132">
        <v>0</v>
      </c>
      <c r="L22" s="38"/>
      <c r="M22" s="38"/>
      <c r="N22" s="38"/>
      <c r="O22" s="32"/>
      <c r="P22" s="33">
        <f>ROUND(SUMPRODUCT(H22:O22,$H$9:$O$9)/100,1)</f>
        <v>1.1000000000000001</v>
      </c>
      <c r="Q22" s="34" t="str">
        <f t="shared" si="0"/>
        <v>F</v>
      </c>
      <c r="R22" s="35" t="str">
        <f t="shared" si="1"/>
        <v>Kém</v>
      </c>
      <c r="S22" s="36" t="str">
        <f t="shared" si="2"/>
        <v>Không đủ ĐKDT</v>
      </c>
      <c r="T22" s="37">
        <v>503</v>
      </c>
      <c r="U22" s="3"/>
      <c r="V22" s="24"/>
      <c r="W22" s="75" t="str">
        <f>IF(S22="Không đủ ĐKDT","Học lại",IF(S22="Đình chỉ thi","Học lại",IF(AND(MID(G22,2,2)&gt;="12",S22="Vắng"),"Học lại",IF(S22="Vắng có phép", "Thi lại",IF(S22="Nợ học phí", "Thi lại",IF(AND((MID(G22,2,2)&lt;"12"),P22&lt;4.5),"Thi lại",IF(P22&lt;4,"Học lại","Đạt")))))))</f>
        <v>Học lại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86" t="s">
        <v>323</v>
      </c>
      <c r="D23" s="90" t="s">
        <v>324</v>
      </c>
      <c r="E23" s="91" t="s">
        <v>325</v>
      </c>
      <c r="F23" s="89" t="s">
        <v>326</v>
      </c>
      <c r="G23" s="26" t="s">
        <v>79</v>
      </c>
      <c r="H23" s="30">
        <v>10</v>
      </c>
      <c r="I23" s="30">
        <v>5</v>
      </c>
      <c r="J23" s="30" t="s">
        <v>29</v>
      </c>
      <c r="K23" s="93">
        <v>3</v>
      </c>
      <c r="L23" s="38"/>
      <c r="M23" s="38"/>
      <c r="N23" s="38"/>
      <c r="O23" s="32">
        <v>7</v>
      </c>
      <c r="P23" s="33">
        <f>ROUND(SUMPRODUCT(H23:O23,$H$9:$O$9)/100,1)</f>
        <v>6.7</v>
      </c>
      <c r="Q23" s="34" t="str">
        <f t="shared" si="0"/>
        <v>C+</v>
      </c>
      <c r="R23" s="35" t="str">
        <f t="shared" si="1"/>
        <v>Trung bình</v>
      </c>
      <c r="S23" s="36" t="str">
        <f t="shared" si="2"/>
        <v/>
      </c>
      <c r="T23" s="37">
        <v>503</v>
      </c>
      <c r="U23" s="3"/>
      <c r="V23" s="24"/>
      <c r="W23" s="75" t="str">
        <f>IF(S23="Không đủ ĐKDT","Học lại",IF(S23="Đình chỉ thi","Học lại",IF(AND(MID(G23,2,2)&gt;="12",S23="Vắng"),"Học lại",IF(S23="Vắng có phép", "Thi lại",IF(S23="Nợ học phí", "Thi lại",IF(AND((MID(G23,2,2)&lt;"12"),P23&lt;4.5),"Thi lại",IF(P23&lt;4,"Học lại","Đạt")))))))</f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86" t="s">
        <v>327</v>
      </c>
      <c r="D24" s="90" t="s">
        <v>328</v>
      </c>
      <c r="E24" s="91" t="s">
        <v>113</v>
      </c>
      <c r="F24" s="89" t="s">
        <v>329</v>
      </c>
      <c r="G24" s="26" t="s">
        <v>75</v>
      </c>
      <c r="H24" s="30">
        <v>7</v>
      </c>
      <c r="I24" s="30">
        <v>5</v>
      </c>
      <c r="J24" s="30" t="s">
        <v>29</v>
      </c>
      <c r="K24" s="93">
        <v>6.5</v>
      </c>
      <c r="L24" s="38"/>
      <c r="M24" s="38"/>
      <c r="N24" s="38"/>
      <c r="O24" s="32">
        <v>5.5</v>
      </c>
      <c r="P24" s="33">
        <f>ROUND(SUMPRODUCT(H24:O24,$H$9:$O$9)/100,1)</f>
        <v>5.7</v>
      </c>
      <c r="Q24" s="34" t="str">
        <f t="shared" si="0"/>
        <v>C</v>
      </c>
      <c r="R24" s="35" t="str">
        <f t="shared" si="1"/>
        <v>Trung bình</v>
      </c>
      <c r="S24" s="36" t="str">
        <f t="shared" si="2"/>
        <v/>
      </c>
      <c r="T24" s="37">
        <v>503</v>
      </c>
      <c r="U24" s="3"/>
      <c r="V24" s="24"/>
      <c r="W24" s="75" t="str">
        <f>IF(S24="Không đủ ĐKDT","Học lại",IF(S24="Đình chỉ thi","Học lại",IF(AND(MID(G24,2,2)&gt;="12",S24="Vắng"),"Học lại",IF(S24="Vắng có phép", "Thi lại",IF(S24="Nợ học phí", "Thi lại",IF(AND((MID(G24,2,2)&lt;"12"),P24&lt;4.5),"Thi lại",IF(P24&lt;4,"Học lại","Đạt")))))))</f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86" t="s">
        <v>330</v>
      </c>
      <c r="D25" s="90" t="s">
        <v>331</v>
      </c>
      <c r="E25" s="91" t="s">
        <v>124</v>
      </c>
      <c r="F25" s="89" t="s">
        <v>332</v>
      </c>
      <c r="G25" s="26" t="s">
        <v>67</v>
      </c>
      <c r="H25" s="30">
        <v>8</v>
      </c>
      <c r="I25" s="30">
        <v>2</v>
      </c>
      <c r="J25" s="30" t="s">
        <v>29</v>
      </c>
      <c r="K25" s="93">
        <v>7.5</v>
      </c>
      <c r="L25" s="38"/>
      <c r="M25" s="38"/>
      <c r="N25" s="38"/>
      <c r="O25" s="32">
        <v>6</v>
      </c>
      <c r="P25" s="33">
        <f>ROUND(SUMPRODUCT(H25:O25,$H$9:$O$9)/100,1)</f>
        <v>6</v>
      </c>
      <c r="Q25" s="34" t="str">
        <f t="shared" si="0"/>
        <v>C</v>
      </c>
      <c r="R25" s="35" t="str">
        <f t="shared" si="1"/>
        <v>Trung bình</v>
      </c>
      <c r="S25" s="36" t="str">
        <f t="shared" si="2"/>
        <v/>
      </c>
      <c r="T25" s="37">
        <v>503</v>
      </c>
      <c r="U25" s="3"/>
      <c r="V25" s="24"/>
      <c r="W25" s="75" t="str">
        <f>IF(S25="Không đủ ĐKDT","Học lại",IF(S25="Đình chỉ thi","Học lại",IF(AND(MID(G25,2,2)&gt;="12",S25="Vắng"),"Học lại",IF(S25="Vắng có phép", "Thi lại",IF(S25="Nợ học phí", "Thi lại",IF(AND((MID(G25,2,2)&lt;"12"),P25&lt;4.5),"Thi lại",IF(P25&lt;4,"Học lại","Đạt")))))))</f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86" t="s">
        <v>333</v>
      </c>
      <c r="D26" s="90" t="s">
        <v>334</v>
      </c>
      <c r="E26" s="91" t="s">
        <v>335</v>
      </c>
      <c r="F26" s="89" t="s">
        <v>336</v>
      </c>
      <c r="G26" s="26" t="s">
        <v>106</v>
      </c>
      <c r="H26" s="30">
        <v>6</v>
      </c>
      <c r="I26" s="30">
        <v>5</v>
      </c>
      <c r="J26" s="30" t="s">
        <v>29</v>
      </c>
      <c r="K26" s="93">
        <v>5</v>
      </c>
      <c r="L26" s="38"/>
      <c r="M26" s="38"/>
      <c r="N26" s="38"/>
      <c r="O26" s="32">
        <v>4.5</v>
      </c>
      <c r="P26" s="33">
        <f>ROUND(SUMPRODUCT(H26:O26,$H$9:$O$9)/100,1)</f>
        <v>4.8</v>
      </c>
      <c r="Q26" s="34" t="str">
        <f t="shared" si="0"/>
        <v>D</v>
      </c>
      <c r="R26" s="35" t="str">
        <f t="shared" si="1"/>
        <v>Trung bình yếu</v>
      </c>
      <c r="S26" s="36" t="str">
        <f t="shared" si="2"/>
        <v/>
      </c>
      <c r="T26" s="37">
        <v>503</v>
      </c>
      <c r="U26" s="3"/>
      <c r="V26" s="24"/>
      <c r="W26" s="75" t="str">
        <f>IF(S26="Không đủ ĐKDT","Học lại",IF(S26="Đình chỉ thi","Học lại",IF(AND(MID(G26,2,2)&gt;="12",S26="Vắng"),"Học lại",IF(S26="Vắng có phép", "Thi lại",IF(S26="Nợ học phí", "Thi lại",IF(AND((MID(G26,2,2)&lt;"12"),P26&lt;4.5),"Thi lại",IF(P26&lt;4,"Học lại","Đạt")))))))</f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86" t="s">
        <v>337</v>
      </c>
      <c r="D27" s="90" t="s">
        <v>338</v>
      </c>
      <c r="E27" s="91" t="s">
        <v>134</v>
      </c>
      <c r="F27" s="89" t="s">
        <v>339</v>
      </c>
      <c r="G27" s="26" t="s">
        <v>106</v>
      </c>
      <c r="H27" s="30">
        <v>5</v>
      </c>
      <c r="I27" s="30">
        <v>5</v>
      </c>
      <c r="J27" s="30" t="s">
        <v>29</v>
      </c>
      <c r="K27" s="93">
        <v>5</v>
      </c>
      <c r="L27" s="38"/>
      <c r="M27" s="38"/>
      <c r="N27" s="38"/>
      <c r="O27" s="32">
        <v>5</v>
      </c>
      <c r="P27" s="33">
        <f>ROUND(SUMPRODUCT(H27:O27,$H$9:$O$9)/100,1)</f>
        <v>5</v>
      </c>
      <c r="Q27" s="34" t="str">
        <f t="shared" si="0"/>
        <v>D+</v>
      </c>
      <c r="R27" s="35" t="str">
        <f t="shared" si="1"/>
        <v>Trung bình yếu</v>
      </c>
      <c r="S27" s="36" t="str">
        <f t="shared" si="2"/>
        <v/>
      </c>
      <c r="T27" s="37">
        <v>503</v>
      </c>
      <c r="U27" s="3"/>
      <c r="V27" s="24"/>
      <c r="W27" s="75" t="str">
        <f>IF(S27="Không đủ ĐKDT","Học lại",IF(S27="Đình chỉ thi","Học lại",IF(AND(MID(G27,2,2)&gt;="12",S27="Vắng"),"Học lại",IF(S27="Vắng có phép", "Thi lại",IF(S27="Nợ học phí", "Thi lại",IF(AND((MID(G27,2,2)&lt;"12"),P27&lt;4.5),"Thi lại",IF(P27&lt;4,"Học lại","Đạt")))))))</f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86" t="s">
        <v>340</v>
      </c>
      <c r="D28" s="90" t="s">
        <v>108</v>
      </c>
      <c r="E28" s="91" t="s">
        <v>141</v>
      </c>
      <c r="F28" s="89" t="s">
        <v>341</v>
      </c>
      <c r="G28" s="26" t="s">
        <v>75</v>
      </c>
      <c r="H28" s="30">
        <v>10</v>
      </c>
      <c r="I28" s="30">
        <v>9</v>
      </c>
      <c r="J28" s="30" t="s">
        <v>29</v>
      </c>
      <c r="K28" s="93">
        <v>9</v>
      </c>
      <c r="L28" s="38"/>
      <c r="M28" s="38"/>
      <c r="N28" s="38"/>
      <c r="O28" s="32">
        <v>8</v>
      </c>
      <c r="P28" s="33">
        <f>ROUND(SUMPRODUCT(H28:O28,$H$9:$O$9)/100,1)</f>
        <v>8.4</v>
      </c>
      <c r="Q28" s="34" t="str">
        <f t="shared" si="0"/>
        <v>B+</v>
      </c>
      <c r="R28" s="35" t="str">
        <f t="shared" si="1"/>
        <v>Khá</v>
      </c>
      <c r="S28" s="36" t="str">
        <f t="shared" si="2"/>
        <v/>
      </c>
      <c r="T28" s="37">
        <v>503</v>
      </c>
      <c r="U28" s="3"/>
      <c r="V28" s="24"/>
      <c r="W28" s="75" t="str">
        <f>IF(S28="Không đủ ĐKDT","Học lại",IF(S28="Đình chỉ thi","Học lại",IF(AND(MID(G28,2,2)&gt;="12",S28="Vắng"),"Học lại",IF(S28="Vắng có phép", "Thi lại",IF(S28="Nợ học phí", "Thi lại",IF(AND((MID(G28,2,2)&lt;"12"),P28&lt;4.5),"Thi lại",IF(P28&lt;4,"Học lại","Đạt")))))))</f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86" t="s">
        <v>342</v>
      </c>
      <c r="D29" s="90" t="s">
        <v>116</v>
      </c>
      <c r="E29" s="91" t="s">
        <v>343</v>
      </c>
      <c r="F29" s="89" t="s">
        <v>344</v>
      </c>
      <c r="G29" s="26" t="s">
        <v>67</v>
      </c>
      <c r="H29" s="30">
        <v>8</v>
      </c>
      <c r="I29" s="30">
        <v>3</v>
      </c>
      <c r="J29" s="30" t="s">
        <v>29</v>
      </c>
      <c r="K29" s="93">
        <v>4</v>
      </c>
      <c r="L29" s="38"/>
      <c r="M29" s="38"/>
      <c r="N29" s="38"/>
      <c r="O29" s="32">
        <v>4</v>
      </c>
      <c r="P29" s="33">
        <f>ROUND(SUMPRODUCT(H29:O29,$H$9:$O$9)/100,1)</f>
        <v>4.3</v>
      </c>
      <c r="Q29" s="34" t="str">
        <f t="shared" si="0"/>
        <v>D</v>
      </c>
      <c r="R29" s="35" t="str">
        <f t="shared" si="1"/>
        <v>Trung bình yếu</v>
      </c>
      <c r="S29" s="36" t="str">
        <f t="shared" si="2"/>
        <v/>
      </c>
      <c r="T29" s="37">
        <v>503</v>
      </c>
      <c r="U29" s="3"/>
      <c r="V29" s="24"/>
      <c r="W29" s="75" t="str">
        <f>IF(S29="Không đủ ĐKDT","Học lại",IF(S29="Đình chỉ thi","Học lại",IF(AND(MID(G29,2,2)&gt;="12",S29="Vắng"),"Học lại",IF(S29="Vắng có phép", "Thi lại",IF(S29="Nợ học phí", "Thi lại",IF(AND((MID(G29,2,2)&lt;"12"),P29&lt;4.5),"Thi lại",IF(P29&lt;4,"Học lại","Đạt")))))))</f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86" t="s">
        <v>345</v>
      </c>
      <c r="D30" s="90" t="s">
        <v>346</v>
      </c>
      <c r="E30" s="91" t="s">
        <v>347</v>
      </c>
      <c r="F30" s="89" t="s">
        <v>348</v>
      </c>
      <c r="G30" s="26" t="s">
        <v>75</v>
      </c>
      <c r="H30" s="30">
        <v>7</v>
      </c>
      <c r="I30" s="30">
        <v>7</v>
      </c>
      <c r="J30" s="30" t="s">
        <v>29</v>
      </c>
      <c r="K30" s="93">
        <v>6</v>
      </c>
      <c r="L30" s="38"/>
      <c r="M30" s="38"/>
      <c r="N30" s="38"/>
      <c r="O30" s="32">
        <v>8.5</v>
      </c>
      <c r="P30" s="33">
        <f>ROUND(SUMPRODUCT(H30:O30,$H$9:$O$9)/100,1)</f>
        <v>8</v>
      </c>
      <c r="Q30" s="34" t="str">
        <f t="shared" si="0"/>
        <v>B+</v>
      </c>
      <c r="R30" s="35" t="str">
        <f t="shared" si="1"/>
        <v>Khá</v>
      </c>
      <c r="S30" s="36" t="str">
        <f t="shared" si="2"/>
        <v/>
      </c>
      <c r="T30" s="37">
        <v>503</v>
      </c>
      <c r="U30" s="3"/>
      <c r="V30" s="24"/>
      <c r="W30" s="75" t="str">
        <f>IF(S30="Không đủ ĐKDT","Học lại",IF(S30="Đình chỉ thi","Học lại",IF(AND(MID(G30,2,2)&gt;="12",S30="Vắng"),"Học lại",IF(S30="Vắng có phép", "Thi lại",IF(S30="Nợ học phí", "Thi lại",IF(AND((MID(G30,2,2)&lt;"12"),P30&lt;4.5),"Thi lại",IF(P30&lt;4,"Học lại","Đạt")))))))</f>
        <v>Đạt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86" t="s">
        <v>349</v>
      </c>
      <c r="D31" s="90" t="s">
        <v>108</v>
      </c>
      <c r="E31" s="91" t="s">
        <v>350</v>
      </c>
      <c r="F31" s="89" t="s">
        <v>351</v>
      </c>
      <c r="G31" s="26" t="s">
        <v>106</v>
      </c>
      <c r="H31" s="30">
        <v>8</v>
      </c>
      <c r="I31" s="30">
        <v>8.5</v>
      </c>
      <c r="J31" s="30" t="s">
        <v>29</v>
      </c>
      <c r="K31" s="93">
        <v>8</v>
      </c>
      <c r="L31" s="38"/>
      <c r="M31" s="38"/>
      <c r="N31" s="38"/>
      <c r="O31" s="32">
        <v>4.5</v>
      </c>
      <c r="P31" s="33">
        <f>ROUND(SUMPRODUCT(H31:O31,$H$9:$O$9)/100,1)</f>
        <v>5.6</v>
      </c>
      <c r="Q31" s="34" t="str">
        <f t="shared" si="0"/>
        <v>C</v>
      </c>
      <c r="R31" s="35" t="str">
        <f t="shared" si="1"/>
        <v>Trung bình</v>
      </c>
      <c r="S31" s="36" t="str">
        <f t="shared" si="2"/>
        <v/>
      </c>
      <c r="T31" s="37">
        <v>503</v>
      </c>
      <c r="U31" s="3"/>
      <c r="V31" s="24"/>
      <c r="W31" s="75" t="str">
        <f>IF(S31="Không đủ ĐKDT","Học lại",IF(S31="Đình chỉ thi","Học lại",IF(AND(MID(G31,2,2)&gt;="12",S31="Vắng"),"Học lại",IF(S31="Vắng có phép", "Thi lại",IF(S31="Nợ học phí", "Thi lại",IF(AND((MID(G31,2,2)&lt;"12"),P31&lt;4.5),"Thi lại",IF(P31&lt;4,"Học lại","Đạt")))))))</f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86" t="s">
        <v>352</v>
      </c>
      <c r="D32" s="90" t="s">
        <v>353</v>
      </c>
      <c r="E32" s="91" t="s">
        <v>145</v>
      </c>
      <c r="F32" s="89" t="s">
        <v>142</v>
      </c>
      <c r="G32" s="26" t="s">
        <v>75</v>
      </c>
      <c r="H32" s="30">
        <v>4</v>
      </c>
      <c r="I32" s="30">
        <v>4.5</v>
      </c>
      <c r="J32" s="30" t="s">
        <v>29</v>
      </c>
      <c r="K32" s="93">
        <v>7</v>
      </c>
      <c r="L32" s="38"/>
      <c r="M32" s="38"/>
      <c r="N32" s="38"/>
      <c r="O32" s="32">
        <v>5</v>
      </c>
      <c r="P32" s="33">
        <f>ROUND(SUMPRODUCT(H32:O32,$H$9:$O$9)/100,1)</f>
        <v>5.0999999999999996</v>
      </c>
      <c r="Q32" s="34" t="str">
        <f t="shared" si="0"/>
        <v>D+</v>
      </c>
      <c r="R32" s="35" t="str">
        <f t="shared" si="1"/>
        <v>Trung bình yếu</v>
      </c>
      <c r="S32" s="36" t="str">
        <f t="shared" si="2"/>
        <v/>
      </c>
      <c r="T32" s="37">
        <v>503</v>
      </c>
      <c r="U32" s="3"/>
      <c r="V32" s="24"/>
      <c r="W32" s="75" t="str">
        <f>IF(S32="Không đủ ĐKDT","Học lại",IF(S32="Đình chỉ thi","Học lại",IF(AND(MID(G32,2,2)&gt;="12",S32="Vắng"),"Học lại",IF(S32="Vắng có phép", "Thi lại",IF(S32="Nợ học phí", "Thi lại",IF(AND((MID(G32,2,2)&lt;"12"),P32&lt;4.5),"Thi lại",IF(P32&lt;4,"Học lại","Đạt")))))))</f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86" t="s">
        <v>354</v>
      </c>
      <c r="D33" s="90" t="s">
        <v>108</v>
      </c>
      <c r="E33" s="91" t="s">
        <v>145</v>
      </c>
      <c r="F33" s="89" t="s">
        <v>336</v>
      </c>
      <c r="G33" s="26" t="s">
        <v>75</v>
      </c>
      <c r="H33" s="30">
        <v>8</v>
      </c>
      <c r="I33" s="30">
        <v>8.5</v>
      </c>
      <c r="J33" s="30" t="s">
        <v>29</v>
      </c>
      <c r="K33" s="93">
        <v>5</v>
      </c>
      <c r="L33" s="38"/>
      <c r="M33" s="38"/>
      <c r="N33" s="38"/>
      <c r="O33" s="32">
        <v>5</v>
      </c>
      <c r="P33" s="33">
        <f>ROUND(SUMPRODUCT(H33:O33,$H$9:$O$9)/100,1)</f>
        <v>5.7</v>
      </c>
      <c r="Q33" s="34" t="str">
        <f t="shared" si="0"/>
        <v>C</v>
      </c>
      <c r="R33" s="35" t="str">
        <f t="shared" si="1"/>
        <v>Trung bình</v>
      </c>
      <c r="S33" s="36" t="str">
        <f t="shared" si="2"/>
        <v/>
      </c>
      <c r="T33" s="37">
        <v>503</v>
      </c>
      <c r="U33" s="3"/>
      <c r="V33" s="24"/>
      <c r="W33" s="75" t="str">
        <f>IF(S33="Không đủ ĐKDT","Học lại",IF(S33="Đình chỉ thi","Học lại",IF(AND(MID(G33,2,2)&gt;="12",S33="Vắng"),"Học lại",IF(S33="Vắng có phép", "Thi lại",IF(S33="Nợ học phí", "Thi lại",IF(AND((MID(G33,2,2)&lt;"12"),P33&lt;4.5),"Thi lại",IF(P33&lt;4,"Học lại","Đạt")))))))</f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86" t="s">
        <v>355</v>
      </c>
      <c r="D34" s="90" t="s">
        <v>108</v>
      </c>
      <c r="E34" s="91" t="s">
        <v>145</v>
      </c>
      <c r="F34" s="89" t="s">
        <v>356</v>
      </c>
      <c r="G34" s="26" t="s">
        <v>106</v>
      </c>
      <c r="H34" s="30">
        <v>8</v>
      </c>
      <c r="I34" s="30">
        <v>8.5</v>
      </c>
      <c r="J34" s="30" t="s">
        <v>29</v>
      </c>
      <c r="K34" s="93">
        <v>7.5</v>
      </c>
      <c r="L34" s="38"/>
      <c r="M34" s="38"/>
      <c r="N34" s="38"/>
      <c r="O34" s="32">
        <v>7</v>
      </c>
      <c r="P34" s="33">
        <f>ROUND(SUMPRODUCT(H34:O34,$H$9:$O$9)/100,1)</f>
        <v>7.3</v>
      </c>
      <c r="Q34" s="34" t="str">
        <f t="shared" si="0"/>
        <v>B</v>
      </c>
      <c r="R34" s="35" t="str">
        <f t="shared" si="1"/>
        <v>Khá</v>
      </c>
      <c r="S34" s="36" t="str">
        <f t="shared" si="2"/>
        <v/>
      </c>
      <c r="T34" s="37">
        <v>503</v>
      </c>
      <c r="U34" s="3"/>
      <c r="V34" s="24"/>
      <c r="W34" s="75" t="str">
        <f>IF(S34="Không đủ ĐKDT","Học lại",IF(S34="Đình chỉ thi","Học lại",IF(AND(MID(G34,2,2)&gt;="12",S34="Vắng"),"Học lại",IF(S34="Vắng có phép", "Thi lại",IF(S34="Nợ học phí", "Thi lại",IF(AND((MID(G34,2,2)&lt;"12"),P34&lt;4.5),"Thi lại",IF(P34&lt;4,"Học lại","Đạt")))))))</f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86" t="s">
        <v>357</v>
      </c>
      <c r="D35" s="90" t="s">
        <v>202</v>
      </c>
      <c r="E35" s="91" t="s">
        <v>145</v>
      </c>
      <c r="F35" s="89" t="s">
        <v>358</v>
      </c>
      <c r="G35" s="26" t="s">
        <v>67</v>
      </c>
      <c r="H35" s="30">
        <v>9</v>
      </c>
      <c r="I35" s="30">
        <v>4.5</v>
      </c>
      <c r="J35" s="30" t="s">
        <v>29</v>
      </c>
      <c r="K35" s="93">
        <v>7</v>
      </c>
      <c r="L35" s="38"/>
      <c r="M35" s="38"/>
      <c r="N35" s="38"/>
      <c r="O35" s="32">
        <v>6</v>
      </c>
      <c r="P35" s="33">
        <f>ROUND(SUMPRODUCT(H35:O35,$H$9:$O$9)/100,1)</f>
        <v>6.3</v>
      </c>
      <c r="Q35" s="34" t="str">
        <f t="shared" si="0"/>
        <v>C</v>
      </c>
      <c r="R35" s="35" t="str">
        <f t="shared" si="1"/>
        <v>Trung bình</v>
      </c>
      <c r="S35" s="36" t="str">
        <f t="shared" si="2"/>
        <v/>
      </c>
      <c r="T35" s="37">
        <v>503</v>
      </c>
      <c r="U35" s="3"/>
      <c r="V35" s="24"/>
      <c r="W35" s="75" t="str">
        <f>IF(S35="Không đủ ĐKDT","Học lại",IF(S35="Đình chỉ thi","Học lại",IF(AND(MID(G35,2,2)&gt;="12",S35="Vắng"),"Học lại",IF(S35="Vắng có phép", "Thi lại",IF(S35="Nợ học phí", "Thi lại",IF(AND((MID(G35,2,2)&lt;"12"),P35&lt;4.5),"Thi lại",IF(P35&lt;4,"Học lại","Đạt")))))))</f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86" t="s">
        <v>359</v>
      </c>
      <c r="D36" s="90" t="s">
        <v>152</v>
      </c>
      <c r="E36" s="91" t="s">
        <v>149</v>
      </c>
      <c r="F36" s="89" t="s">
        <v>360</v>
      </c>
      <c r="G36" s="26" t="s">
        <v>67</v>
      </c>
      <c r="H36" s="30">
        <v>7</v>
      </c>
      <c r="I36" s="30">
        <v>7</v>
      </c>
      <c r="J36" s="30" t="s">
        <v>29</v>
      </c>
      <c r="K36" s="93">
        <v>7</v>
      </c>
      <c r="L36" s="38"/>
      <c r="M36" s="38"/>
      <c r="N36" s="38"/>
      <c r="O36" s="32">
        <v>5</v>
      </c>
      <c r="P36" s="33">
        <f>ROUND(SUMPRODUCT(H36:O36,$H$9:$O$9)/100,1)</f>
        <v>5.6</v>
      </c>
      <c r="Q36" s="34" t="str">
        <f t="shared" si="0"/>
        <v>C</v>
      </c>
      <c r="R36" s="35" t="str">
        <f t="shared" si="1"/>
        <v>Trung bình</v>
      </c>
      <c r="S36" s="36" t="str">
        <f t="shared" si="2"/>
        <v/>
      </c>
      <c r="T36" s="37">
        <v>503</v>
      </c>
      <c r="U36" s="3"/>
      <c r="V36" s="24"/>
      <c r="W36" s="75" t="str">
        <f>IF(S36="Không đủ ĐKDT","Học lại",IF(S36="Đình chỉ thi","Học lại",IF(AND(MID(G36,2,2)&gt;="12",S36="Vắng"),"Học lại",IF(S36="Vắng có phép", "Thi lại",IF(S36="Nợ học phí", "Thi lại",IF(AND((MID(G36,2,2)&lt;"12"),P36&lt;4.5),"Thi lại",IF(P36&lt;4,"Học lại","Đạt")))))))</f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86" t="s">
        <v>361</v>
      </c>
      <c r="D37" s="90" t="s">
        <v>152</v>
      </c>
      <c r="E37" s="91" t="s">
        <v>149</v>
      </c>
      <c r="F37" s="89" t="s">
        <v>362</v>
      </c>
      <c r="G37" s="26" t="s">
        <v>106</v>
      </c>
      <c r="H37" s="30">
        <v>7</v>
      </c>
      <c r="I37" s="30">
        <v>6</v>
      </c>
      <c r="J37" s="30" t="s">
        <v>29</v>
      </c>
      <c r="K37" s="93">
        <v>1</v>
      </c>
      <c r="L37" s="38"/>
      <c r="M37" s="38"/>
      <c r="N37" s="38"/>
      <c r="O37" s="32">
        <v>5.5</v>
      </c>
      <c r="P37" s="33">
        <f>ROUND(SUMPRODUCT(H37:O37,$H$9:$O$9)/100,1)</f>
        <v>5.3</v>
      </c>
      <c r="Q37" s="34" t="str">
        <f t="shared" si="0"/>
        <v>D+</v>
      </c>
      <c r="R37" s="35" t="str">
        <f t="shared" si="1"/>
        <v>Trung bình yếu</v>
      </c>
      <c r="S37" s="36" t="str">
        <f t="shared" si="2"/>
        <v/>
      </c>
      <c r="T37" s="37">
        <v>503</v>
      </c>
      <c r="U37" s="3"/>
      <c r="V37" s="24"/>
      <c r="W37" s="75" t="str">
        <f>IF(S37="Không đủ ĐKDT","Học lại",IF(S37="Đình chỉ thi","Học lại",IF(AND(MID(G37,2,2)&gt;="12",S37="Vắng"),"Học lại",IF(S37="Vắng có phép", "Thi lại",IF(S37="Nợ học phí", "Thi lại",IF(AND((MID(G37,2,2)&lt;"12"),P37&lt;4.5),"Thi lại",IF(P37&lt;4,"Học lại","Đạt")))))))</f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86" t="s">
        <v>363</v>
      </c>
      <c r="D38" s="90" t="s">
        <v>148</v>
      </c>
      <c r="E38" s="91" t="s">
        <v>169</v>
      </c>
      <c r="F38" s="89" t="s">
        <v>364</v>
      </c>
      <c r="G38" s="26" t="s">
        <v>71</v>
      </c>
      <c r="H38" s="30">
        <v>6</v>
      </c>
      <c r="I38" s="30">
        <v>6</v>
      </c>
      <c r="J38" s="30" t="s">
        <v>29</v>
      </c>
      <c r="K38" s="93">
        <v>8</v>
      </c>
      <c r="L38" s="38"/>
      <c r="M38" s="38"/>
      <c r="N38" s="38"/>
      <c r="O38" s="32">
        <v>6</v>
      </c>
      <c r="P38" s="33">
        <f>ROUND(SUMPRODUCT(H38:O38,$H$9:$O$9)/100,1)</f>
        <v>6.2</v>
      </c>
      <c r="Q38" s="34" t="str">
        <f t="shared" si="0"/>
        <v>C</v>
      </c>
      <c r="R38" s="35" t="str">
        <f t="shared" si="1"/>
        <v>Trung bình</v>
      </c>
      <c r="S38" s="36" t="str">
        <f t="shared" si="2"/>
        <v/>
      </c>
      <c r="T38" s="37">
        <v>503</v>
      </c>
      <c r="U38" s="3"/>
      <c r="V38" s="24"/>
      <c r="W38" s="75" t="str">
        <f>IF(S38="Không đủ ĐKDT","Học lại",IF(S38="Đình chỉ thi","Học lại",IF(AND(MID(G38,2,2)&gt;="12",S38="Vắng"),"Học lại",IF(S38="Vắng có phép", "Thi lại",IF(S38="Nợ học phí", "Thi lại",IF(AND((MID(G38,2,2)&lt;"12"),P38&lt;4.5),"Thi lại",IF(P38&lt;4,"Học lại","Đạt")))))))</f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86" t="s">
        <v>365</v>
      </c>
      <c r="D39" s="90" t="s">
        <v>366</v>
      </c>
      <c r="E39" s="91" t="s">
        <v>169</v>
      </c>
      <c r="F39" s="89" t="s">
        <v>367</v>
      </c>
      <c r="G39" s="26" t="s">
        <v>75</v>
      </c>
      <c r="H39" s="30">
        <v>8</v>
      </c>
      <c r="I39" s="30">
        <v>4</v>
      </c>
      <c r="J39" s="30" t="s">
        <v>29</v>
      </c>
      <c r="K39" s="93">
        <v>5</v>
      </c>
      <c r="L39" s="38"/>
      <c r="M39" s="38"/>
      <c r="N39" s="38"/>
      <c r="O39" s="32">
        <v>6.5</v>
      </c>
      <c r="P39" s="33">
        <f>ROUND(SUMPRODUCT(H39:O39,$H$9:$O$9)/100,1)</f>
        <v>6.3</v>
      </c>
      <c r="Q39" s="34" t="str">
        <f t="shared" si="0"/>
        <v>C</v>
      </c>
      <c r="R39" s="35" t="str">
        <f t="shared" si="1"/>
        <v>Trung bình</v>
      </c>
      <c r="S39" s="36" t="str">
        <f t="shared" si="2"/>
        <v/>
      </c>
      <c r="T39" s="37">
        <v>503</v>
      </c>
      <c r="U39" s="3"/>
      <c r="V39" s="24"/>
      <c r="W39" s="75" t="str">
        <f>IF(S39="Không đủ ĐKDT","Học lại",IF(S39="Đình chỉ thi","Học lại",IF(AND(MID(G39,2,2)&gt;="12",S39="Vắng"),"Học lại",IF(S39="Vắng có phép", "Thi lại",IF(S39="Nợ học phí", "Thi lại",IF(AND((MID(G39,2,2)&lt;"12"),P39&lt;4.5),"Thi lại",IF(P39&lt;4,"Học lại","Đạt")))))))</f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86" t="s">
        <v>368</v>
      </c>
      <c r="D40" s="90" t="s">
        <v>369</v>
      </c>
      <c r="E40" s="91" t="s">
        <v>169</v>
      </c>
      <c r="F40" s="89" t="s">
        <v>370</v>
      </c>
      <c r="G40" s="26" t="s">
        <v>79</v>
      </c>
      <c r="H40" s="30">
        <v>10</v>
      </c>
      <c r="I40" s="30">
        <v>7.5</v>
      </c>
      <c r="J40" s="30" t="s">
        <v>29</v>
      </c>
      <c r="K40" s="93">
        <v>9</v>
      </c>
      <c r="L40" s="38"/>
      <c r="M40" s="38"/>
      <c r="N40" s="38"/>
      <c r="O40" s="32">
        <v>8</v>
      </c>
      <c r="P40" s="33">
        <f>ROUND(SUMPRODUCT(H40:O40,$H$9:$O$9)/100,1)</f>
        <v>8.3000000000000007</v>
      </c>
      <c r="Q40" s="34" t="str">
        <f t="shared" si="0"/>
        <v>B+</v>
      </c>
      <c r="R40" s="35" t="str">
        <f t="shared" si="1"/>
        <v>Khá</v>
      </c>
      <c r="S40" s="36" t="str">
        <f t="shared" si="2"/>
        <v/>
      </c>
      <c r="T40" s="37">
        <v>503</v>
      </c>
      <c r="U40" s="3"/>
      <c r="V40" s="24"/>
      <c r="W40" s="75" t="str">
        <f>IF(S40="Không đủ ĐKDT","Học lại",IF(S40="Đình chỉ thi","Học lại",IF(AND(MID(G40,2,2)&gt;="12",S40="Vắng"),"Học lại",IF(S40="Vắng có phép", "Thi lại",IF(S40="Nợ học phí", "Thi lại",IF(AND((MID(G40,2,2)&lt;"12"),P40&lt;4.5),"Thi lại",IF(P40&lt;4,"Học lại","Đạt")))))))</f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86" t="s">
        <v>371</v>
      </c>
      <c r="D41" s="90" t="s">
        <v>372</v>
      </c>
      <c r="E41" s="91" t="s">
        <v>169</v>
      </c>
      <c r="F41" s="89" t="s">
        <v>153</v>
      </c>
      <c r="G41" s="26" t="s">
        <v>75</v>
      </c>
      <c r="H41" s="30">
        <v>8</v>
      </c>
      <c r="I41" s="30">
        <v>6</v>
      </c>
      <c r="J41" s="30" t="s">
        <v>29</v>
      </c>
      <c r="K41" s="93">
        <v>7</v>
      </c>
      <c r="L41" s="38"/>
      <c r="M41" s="38"/>
      <c r="N41" s="38"/>
      <c r="O41" s="32"/>
      <c r="P41" s="33">
        <f>ROUND(SUMPRODUCT(H41:O41,$H$9:$O$9)/100,1)</f>
        <v>2.1</v>
      </c>
      <c r="Q41" s="34" t="str">
        <f t="shared" si="0"/>
        <v>F</v>
      </c>
      <c r="R41" s="35" t="str">
        <f t="shared" si="1"/>
        <v>Kém</v>
      </c>
      <c r="S41" s="36" t="s">
        <v>627</v>
      </c>
      <c r="T41" s="37">
        <v>503</v>
      </c>
      <c r="U41" s="3"/>
      <c r="V41" s="24"/>
      <c r="W41" s="75" t="str">
        <f>IF(S41="Không đủ ĐKDT","Học lại",IF(S41="Đình chỉ thi","Học lại",IF(AND(MID(G41,2,2)&gt;="12",S41="Vắng"),"Học lại",IF(S41="Vắng có phép", "Thi lại",IF(S41="Nợ học phí", "Thi lại",IF(AND((MID(G41,2,2)&lt;"12"),P41&lt;4.5),"Thi lại",IF(P41&lt;4,"Học lại","Đạt")))))))</f>
        <v>Học lại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86" t="s">
        <v>373</v>
      </c>
      <c r="D42" s="90" t="s">
        <v>374</v>
      </c>
      <c r="E42" s="91" t="s">
        <v>375</v>
      </c>
      <c r="F42" s="89" t="s">
        <v>217</v>
      </c>
      <c r="G42" s="26" t="s">
        <v>79</v>
      </c>
      <c r="H42" s="30">
        <v>8</v>
      </c>
      <c r="I42" s="30">
        <v>8.5</v>
      </c>
      <c r="J42" s="30" t="s">
        <v>29</v>
      </c>
      <c r="K42" s="93">
        <v>5</v>
      </c>
      <c r="L42" s="38"/>
      <c r="M42" s="38"/>
      <c r="N42" s="38"/>
      <c r="O42" s="32">
        <v>4</v>
      </c>
      <c r="P42" s="33">
        <f>ROUND(SUMPRODUCT(H42:O42,$H$9:$O$9)/100,1)</f>
        <v>5</v>
      </c>
      <c r="Q42" s="34" t="str">
        <f t="shared" ref="Q42:Q73" si="3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D+</v>
      </c>
      <c r="R42" s="35" t="str">
        <f t="shared" ref="R42:R73" si="4">IF($P42&lt;4,"Kém",IF(AND($P42&gt;=4,$P42&lt;=5.4),"Trung bình yếu",IF(AND($P42&gt;=5.5,$P42&lt;=6.9),"Trung bình",IF(AND($P42&gt;=7,$P42&lt;=8.4),"Khá",IF(AND($P42&gt;=8.5,$P42&lt;=10),"Giỏi","")))))</f>
        <v>Trung bình yếu</v>
      </c>
      <c r="S42" s="36" t="str">
        <f t="shared" ref="S42:S73" si="5">+IF(OR($H42=0,$I42=0,$J42=0,$K42=0),"Không đủ ĐKDT","")</f>
        <v/>
      </c>
      <c r="T42" s="37">
        <v>505</v>
      </c>
      <c r="U42" s="3"/>
      <c r="V42" s="24"/>
      <c r="W42" s="75" t="str">
        <f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Đạt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86" t="s">
        <v>376</v>
      </c>
      <c r="D43" s="90" t="s">
        <v>377</v>
      </c>
      <c r="E43" s="91" t="s">
        <v>378</v>
      </c>
      <c r="F43" s="89" t="s">
        <v>379</v>
      </c>
      <c r="G43" s="26" t="s">
        <v>75</v>
      </c>
      <c r="H43" s="30">
        <v>8</v>
      </c>
      <c r="I43" s="30">
        <v>6</v>
      </c>
      <c r="J43" s="30" t="s">
        <v>29</v>
      </c>
      <c r="K43" s="93">
        <v>5.5</v>
      </c>
      <c r="L43" s="38"/>
      <c r="M43" s="38"/>
      <c r="N43" s="38"/>
      <c r="O43" s="32">
        <v>6.5</v>
      </c>
      <c r="P43" s="33">
        <f>ROUND(SUMPRODUCT(H43:O43,$H$9:$O$9)/100,1)</f>
        <v>6.5</v>
      </c>
      <c r="Q43" s="34" t="str">
        <f t="shared" si="3"/>
        <v>C+</v>
      </c>
      <c r="R43" s="35" t="str">
        <f t="shared" si="4"/>
        <v>Trung bình</v>
      </c>
      <c r="S43" s="36" t="str">
        <f t="shared" si="5"/>
        <v/>
      </c>
      <c r="T43" s="37">
        <v>505</v>
      </c>
      <c r="U43" s="3"/>
      <c r="V43" s="24"/>
      <c r="W43" s="75" t="str">
        <f>IF(S43="Không đủ ĐKDT","Học lại",IF(S43="Đình chỉ thi","Học lại",IF(AND(MID(G43,2,2)&gt;="12",S43="Vắng"),"Học lại",IF(S43="Vắng có phép", "Thi lại",IF(S43="Nợ học phí", "Thi lại",IF(AND((MID(G43,2,2)&lt;"12"),P43&lt;4.5),"Thi lại",IF(P43&lt;4,"Học lại","Đạt")))))))</f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86" t="s">
        <v>380</v>
      </c>
      <c r="D44" s="90" t="s">
        <v>381</v>
      </c>
      <c r="E44" s="91" t="s">
        <v>175</v>
      </c>
      <c r="F44" s="89" t="s">
        <v>382</v>
      </c>
      <c r="G44" s="26" t="s">
        <v>67</v>
      </c>
      <c r="H44" s="30">
        <v>8</v>
      </c>
      <c r="I44" s="30">
        <v>8.5</v>
      </c>
      <c r="J44" s="30" t="s">
        <v>29</v>
      </c>
      <c r="K44" s="93">
        <v>3</v>
      </c>
      <c r="L44" s="38"/>
      <c r="M44" s="38"/>
      <c r="N44" s="38"/>
      <c r="O44" s="32">
        <v>4</v>
      </c>
      <c r="P44" s="33">
        <f>ROUND(SUMPRODUCT(H44:O44,$H$9:$O$9)/100,1)</f>
        <v>4.8</v>
      </c>
      <c r="Q44" s="34" t="str">
        <f t="shared" si="3"/>
        <v>D</v>
      </c>
      <c r="R44" s="35" t="str">
        <f t="shared" si="4"/>
        <v>Trung bình yếu</v>
      </c>
      <c r="S44" s="36" t="str">
        <f t="shared" si="5"/>
        <v/>
      </c>
      <c r="T44" s="37">
        <v>505</v>
      </c>
      <c r="U44" s="3"/>
      <c r="V44" s="24"/>
      <c r="W44" s="75" t="str">
        <f>IF(S44="Không đủ ĐKDT","Học lại",IF(S44="Đình chỉ thi","Học lại",IF(AND(MID(G44,2,2)&gt;="12",S44="Vắng"),"Học lại",IF(S44="Vắng có phép", "Thi lại",IF(S44="Nợ học phí", "Thi lại",IF(AND((MID(G44,2,2)&lt;"12"),P44&lt;4.5),"Thi lại",IF(P44&lt;4,"Học lại","Đạt")))))))</f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86" t="s">
        <v>383</v>
      </c>
      <c r="D45" s="90" t="s">
        <v>384</v>
      </c>
      <c r="E45" s="91" t="s">
        <v>182</v>
      </c>
      <c r="F45" s="89" t="s">
        <v>176</v>
      </c>
      <c r="G45" s="26" t="s">
        <v>79</v>
      </c>
      <c r="H45" s="30">
        <v>4</v>
      </c>
      <c r="I45" s="30">
        <v>6</v>
      </c>
      <c r="J45" s="30" t="s">
        <v>29</v>
      </c>
      <c r="K45" s="93">
        <v>4</v>
      </c>
      <c r="L45" s="38"/>
      <c r="M45" s="38"/>
      <c r="N45" s="38"/>
      <c r="O45" s="32">
        <v>1</v>
      </c>
      <c r="P45" s="33">
        <f>ROUND(SUMPRODUCT(H45:O45,$H$9:$O$9)/100,1)</f>
        <v>2.1</v>
      </c>
      <c r="Q45" s="34" t="str">
        <f t="shared" si="3"/>
        <v>F</v>
      </c>
      <c r="R45" s="35" t="str">
        <f t="shared" si="4"/>
        <v>Kém</v>
      </c>
      <c r="S45" s="36" t="str">
        <f t="shared" si="5"/>
        <v/>
      </c>
      <c r="T45" s="37">
        <v>505</v>
      </c>
      <c r="U45" s="3"/>
      <c r="V45" s="24"/>
      <c r="W45" s="75" t="str">
        <f>IF(S45="Không đủ ĐKDT","Học lại",IF(S45="Đình chỉ thi","Học lại",IF(AND(MID(G45,2,2)&gt;="12",S45="Vắng"),"Học lại",IF(S45="Vắng có phép", "Thi lại",IF(S45="Nợ học phí", "Thi lại",IF(AND((MID(G45,2,2)&lt;"12"),P45&lt;4.5),"Thi lại",IF(P45&lt;4,"Học lại","Đạt")))))))</f>
        <v>Học lại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86" t="s">
        <v>385</v>
      </c>
      <c r="D46" s="90" t="s">
        <v>386</v>
      </c>
      <c r="E46" s="91" t="s">
        <v>186</v>
      </c>
      <c r="F46" s="89" t="s">
        <v>387</v>
      </c>
      <c r="G46" s="26" t="s">
        <v>106</v>
      </c>
      <c r="H46" s="30">
        <v>8</v>
      </c>
      <c r="I46" s="30">
        <v>8</v>
      </c>
      <c r="J46" s="30" t="s">
        <v>29</v>
      </c>
      <c r="K46" s="93">
        <v>7.5</v>
      </c>
      <c r="L46" s="38"/>
      <c r="M46" s="38"/>
      <c r="N46" s="38"/>
      <c r="O46" s="32">
        <v>8.5</v>
      </c>
      <c r="P46" s="33">
        <f>ROUND(SUMPRODUCT(H46:O46,$H$9:$O$9)/100,1)</f>
        <v>8.3000000000000007</v>
      </c>
      <c r="Q46" s="34" t="str">
        <f t="shared" si="3"/>
        <v>B+</v>
      </c>
      <c r="R46" s="35" t="str">
        <f t="shared" si="4"/>
        <v>Khá</v>
      </c>
      <c r="S46" s="36" t="str">
        <f t="shared" si="5"/>
        <v/>
      </c>
      <c r="T46" s="37">
        <v>505</v>
      </c>
      <c r="U46" s="3"/>
      <c r="V46" s="24"/>
      <c r="W46" s="75" t="str">
        <f>IF(S46="Không đủ ĐKDT","Học lại",IF(S46="Đình chỉ thi","Học lại",IF(AND(MID(G46,2,2)&gt;="12",S46="Vắng"),"Học lại",IF(S46="Vắng có phép", "Thi lại",IF(S46="Nợ học phí", "Thi lại",IF(AND((MID(G46,2,2)&lt;"12"),P46&lt;4.5),"Thi lại",IF(P46&lt;4,"Học lại","Đạt")))))))</f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86" t="s">
        <v>388</v>
      </c>
      <c r="D47" s="90" t="s">
        <v>108</v>
      </c>
      <c r="E47" s="91" t="s">
        <v>389</v>
      </c>
      <c r="F47" s="89" t="s">
        <v>390</v>
      </c>
      <c r="G47" s="26" t="s">
        <v>79</v>
      </c>
      <c r="H47" s="30">
        <v>8</v>
      </c>
      <c r="I47" s="30">
        <v>8</v>
      </c>
      <c r="J47" s="30" t="s">
        <v>29</v>
      </c>
      <c r="K47" s="93">
        <v>5</v>
      </c>
      <c r="L47" s="38"/>
      <c r="M47" s="38"/>
      <c r="N47" s="38"/>
      <c r="O47" s="32">
        <v>6</v>
      </c>
      <c r="P47" s="33">
        <f>ROUND(SUMPRODUCT(H47:O47,$H$9:$O$9)/100,1)</f>
        <v>6.3</v>
      </c>
      <c r="Q47" s="34" t="str">
        <f t="shared" si="3"/>
        <v>C</v>
      </c>
      <c r="R47" s="35" t="str">
        <f t="shared" si="4"/>
        <v>Trung bình</v>
      </c>
      <c r="S47" s="36" t="str">
        <f t="shared" si="5"/>
        <v/>
      </c>
      <c r="T47" s="37">
        <v>505</v>
      </c>
      <c r="U47" s="3"/>
      <c r="V47" s="24"/>
      <c r="W47" s="75" t="str">
        <f>IF(S47="Không đủ ĐKDT","Học lại",IF(S47="Đình chỉ thi","Học lại",IF(AND(MID(G47,2,2)&gt;="12",S47="Vắng"),"Học lại",IF(S47="Vắng có phép", "Thi lại",IF(S47="Nợ học phí", "Thi lại",IF(AND((MID(G47,2,2)&lt;"12"),P47&lt;4.5),"Thi lại",IF(P47&lt;4,"Học lại","Đạt")))))))</f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86" t="s">
        <v>391</v>
      </c>
      <c r="D48" s="90" t="s">
        <v>346</v>
      </c>
      <c r="E48" s="91" t="s">
        <v>189</v>
      </c>
      <c r="F48" s="89" t="s">
        <v>392</v>
      </c>
      <c r="G48" s="26" t="s">
        <v>106</v>
      </c>
      <c r="H48" s="30">
        <v>7</v>
      </c>
      <c r="I48" s="30">
        <v>5</v>
      </c>
      <c r="J48" s="30" t="s">
        <v>29</v>
      </c>
      <c r="K48" s="93">
        <v>6</v>
      </c>
      <c r="L48" s="38"/>
      <c r="M48" s="38"/>
      <c r="N48" s="38"/>
      <c r="O48" s="32">
        <v>4.5</v>
      </c>
      <c r="P48" s="33">
        <f>ROUND(SUMPRODUCT(H48:O48,$H$9:$O$9)/100,1)</f>
        <v>5</v>
      </c>
      <c r="Q48" s="34" t="str">
        <f t="shared" si="3"/>
        <v>D+</v>
      </c>
      <c r="R48" s="35" t="str">
        <f t="shared" si="4"/>
        <v>Trung bình yếu</v>
      </c>
      <c r="S48" s="36" t="str">
        <f t="shared" si="5"/>
        <v/>
      </c>
      <c r="T48" s="37">
        <v>505</v>
      </c>
      <c r="U48" s="3"/>
      <c r="V48" s="24"/>
      <c r="W48" s="75" t="str">
        <f>IF(S48="Không đủ ĐKDT","Học lại",IF(S48="Đình chỉ thi","Học lại",IF(AND(MID(G48,2,2)&gt;="12",S48="Vắng"),"Học lại",IF(S48="Vắng có phép", "Thi lại",IF(S48="Nợ học phí", "Thi lại",IF(AND((MID(G48,2,2)&lt;"12"),P48&lt;4.5),"Thi lại",IF(P48&lt;4,"Học lại","Đạt")))))))</f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86" t="s">
        <v>393</v>
      </c>
      <c r="D49" s="90" t="s">
        <v>394</v>
      </c>
      <c r="E49" s="91" t="s">
        <v>189</v>
      </c>
      <c r="F49" s="89" t="s">
        <v>395</v>
      </c>
      <c r="G49" s="26" t="s">
        <v>79</v>
      </c>
      <c r="H49" s="30">
        <v>8</v>
      </c>
      <c r="I49" s="30">
        <v>6</v>
      </c>
      <c r="J49" s="30" t="s">
        <v>29</v>
      </c>
      <c r="K49" s="93">
        <v>6.5</v>
      </c>
      <c r="L49" s="38"/>
      <c r="M49" s="38"/>
      <c r="N49" s="38"/>
      <c r="O49" s="32">
        <v>5.5</v>
      </c>
      <c r="P49" s="33">
        <f>ROUND(SUMPRODUCT(H49:O49,$H$9:$O$9)/100,1)</f>
        <v>5.9</v>
      </c>
      <c r="Q49" s="34" t="str">
        <f t="shared" si="3"/>
        <v>C</v>
      </c>
      <c r="R49" s="35" t="str">
        <f t="shared" si="4"/>
        <v>Trung bình</v>
      </c>
      <c r="S49" s="36" t="str">
        <f t="shared" si="5"/>
        <v/>
      </c>
      <c r="T49" s="37">
        <v>505</v>
      </c>
      <c r="U49" s="3"/>
      <c r="V49" s="24"/>
      <c r="W49" s="75" t="str">
        <f>IF(S49="Không đủ ĐKDT","Học lại",IF(S49="Đình chỉ thi","Học lại",IF(AND(MID(G49,2,2)&gt;="12",S49="Vắng"),"Học lại",IF(S49="Vắng có phép", "Thi lại",IF(S49="Nợ học phí", "Thi lại",IF(AND((MID(G49,2,2)&lt;"12"),P49&lt;4.5),"Thi lại",IF(P49&lt;4,"Học lại","Đạt")))))))</f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86" t="s">
        <v>396</v>
      </c>
      <c r="D50" s="90" t="s">
        <v>202</v>
      </c>
      <c r="E50" s="91" t="s">
        <v>189</v>
      </c>
      <c r="F50" s="89" t="s">
        <v>397</v>
      </c>
      <c r="G50" s="26" t="s">
        <v>75</v>
      </c>
      <c r="H50" s="30">
        <v>9</v>
      </c>
      <c r="I50" s="30">
        <v>7.5</v>
      </c>
      <c r="J50" s="30" t="s">
        <v>29</v>
      </c>
      <c r="K50" s="93">
        <v>2</v>
      </c>
      <c r="L50" s="38"/>
      <c r="M50" s="38"/>
      <c r="N50" s="38"/>
      <c r="O50" s="32">
        <v>4.5</v>
      </c>
      <c r="P50" s="33">
        <f>ROUND(SUMPRODUCT(H50:O50,$H$9:$O$9)/100,1)</f>
        <v>5</v>
      </c>
      <c r="Q50" s="34" t="str">
        <f t="shared" si="3"/>
        <v>D+</v>
      </c>
      <c r="R50" s="35" t="str">
        <f t="shared" si="4"/>
        <v>Trung bình yếu</v>
      </c>
      <c r="S50" s="36" t="str">
        <f t="shared" si="5"/>
        <v/>
      </c>
      <c r="T50" s="37">
        <v>505</v>
      </c>
      <c r="U50" s="3"/>
      <c r="V50" s="24"/>
      <c r="W50" s="75" t="str">
        <f>IF(S50="Không đủ ĐKDT","Học lại",IF(S50="Đình chỉ thi","Học lại",IF(AND(MID(G50,2,2)&gt;="12",S50="Vắng"),"Học lại",IF(S50="Vắng có phép", "Thi lại",IF(S50="Nợ học phí", "Thi lại",IF(AND((MID(G50,2,2)&lt;"12"),P50&lt;4.5),"Thi lại",IF(P50&lt;4,"Học lại","Đạt")))))))</f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86" t="s">
        <v>398</v>
      </c>
      <c r="D51" s="90" t="s">
        <v>399</v>
      </c>
      <c r="E51" s="91" t="s">
        <v>400</v>
      </c>
      <c r="F51" s="89" t="s">
        <v>153</v>
      </c>
      <c r="G51" s="26" t="s">
        <v>79</v>
      </c>
      <c r="H51" s="30">
        <v>8</v>
      </c>
      <c r="I51" s="30">
        <v>6.5</v>
      </c>
      <c r="J51" s="30" t="s">
        <v>29</v>
      </c>
      <c r="K51" s="93">
        <v>8</v>
      </c>
      <c r="L51" s="38"/>
      <c r="M51" s="38"/>
      <c r="N51" s="38"/>
      <c r="O51" s="32">
        <v>5</v>
      </c>
      <c r="P51" s="33">
        <f>ROUND(SUMPRODUCT(H51:O51,$H$9:$O$9)/100,1)</f>
        <v>5.8</v>
      </c>
      <c r="Q51" s="34" t="str">
        <f t="shared" si="3"/>
        <v>C</v>
      </c>
      <c r="R51" s="35" t="str">
        <f t="shared" si="4"/>
        <v>Trung bình</v>
      </c>
      <c r="S51" s="36" t="str">
        <f t="shared" si="5"/>
        <v/>
      </c>
      <c r="T51" s="37">
        <v>505</v>
      </c>
      <c r="U51" s="3"/>
      <c r="V51" s="24"/>
      <c r="W51" s="75" t="str">
        <f>IF(S51="Không đủ ĐKDT","Học lại",IF(S51="Đình chỉ thi","Học lại",IF(AND(MID(G51,2,2)&gt;="12",S51="Vắng"),"Học lại",IF(S51="Vắng có phép", "Thi lại",IF(S51="Nợ học phí", "Thi lại",IF(AND((MID(G51,2,2)&lt;"12"),P51&lt;4.5),"Thi lại",IF(P51&lt;4,"Học lại","Đạt")))))))</f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86" t="s">
        <v>401</v>
      </c>
      <c r="D52" s="90" t="s">
        <v>402</v>
      </c>
      <c r="E52" s="91" t="s">
        <v>200</v>
      </c>
      <c r="F52" s="89" t="s">
        <v>403</v>
      </c>
      <c r="G52" s="26" t="s">
        <v>75</v>
      </c>
      <c r="H52" s="30">
        <v>9</v>
      </c>
      <c r="I52" s="30">
        <v>7.5</v>
      </c>
      <c r="J52" s="30" t="s">
        <v>29</v>
      </c>
      <c r="K52" s="93">
        <v>8</v>
      </c>
      <c r="L52" s="38"/>
      <c r="M52" s="38"/>
      <c r="N52" s="38"/>
      <c r="O52" s="32">
        <v>5</v>
      </c>
      <c r="P52" s="33">
        <f>ROUND(SUMPRODUCT(H52:O52,$H$9:$O$9)/100,1)</f>
        <v>6</v>
      </c>
      <c r="Q52" s="34" t="str">
        <f t="shared" si="3"/>
        <v>C</v>
      </c>
      <c r="R52" s="35" t="str">
        <f t="shared" si="4"/>
        <v>Trung bình</v>
      </c>
      <c r="S52" s="36" t="str">
        <f t="shared" si="5"/>
        <v/>
      </c>
      <c r="T52" s="37">
        <v>505</v>
      </c>
      <c r="U52" s="3"/>
      <c r="V52" s="24"/>
      <c r="W52" s="75" t="str">
        <f>IF(S52="Không đủ ĐKDT","Học lại",IF(S52="Đình chỉ thi","Học lại",IF(AND(MID(G52,2,2)&gt;="12",S52="Vắng"),"Học lại",IF(S52="Vắng có phép", "Thi lại",IF(S52="Nợ học phí", "Thi lại",IF(AND((MID(G52,2,2)&lt;"12"),P52&lt;4.5),"Thi lại",IF(P52&lt;4,"Học lại","Đạt")))))))</f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86" t="s">
        <v>404</v>
      </c>
      <c r="D53" s="90" t="s">
        <v>405</v>
      </c>
      <c r="E53" s="91" t="s">
        <v>209</v>
      </c>
      <c r="F53" s="89" t="s">
        <v>406</v>
      </c>
      <c r="G53" s="26" t="s">
        <v>106</v>
      </c>
      <c r="H53" s="30">
        <v>7</v>
      </c>
      <c r="I53" s="30">
        <v>8.5</v>
      </c>
      <c r="J53" s="30" t="s">
        <v>29</v>
      </c>
      <c r="K53" s="93">
        <v>3.5</v>
      </c>
      <c r="L53" s="38"/>
      <c r="M53" s="38"/>
      <c r="N53" s="38"/>
      <c r="O53" s="32">
        <v>2.5</v>
      </c>
      <c r="P53" s="33">
        <f>ROUND(SUMPRODUCT(H53:O53,$H$9:$O$9)/100,1)</f>
        <v>3.7</v>
      </c>
      <c r="Q53" s="34" t="str">
        <f t="shared" si="3"/>
        <v>F</v>
      </c>
      <c r="R53" s="35" t="str">
        <f t="shared" si="4"/>
        <v>Kém</v>
      </c>
      <c r="S53" s="36" t="str">
        <f t="shared" si="5"/>
        <v/>
      </c>
      <c r="T53" s="37">
        <v>505</v>
      </c>
      <c r="U53" s="3"/>
      <c r="V53" s="24"/>
      <c r="W53" s="75" t="str">
        <f>IF(S53="Không đủ ĐKDT","Học lại",IF(S53="Đình chỉ thi","Học lại",IF(AND(MID(G53,2,2)&gt;="12",S53="Vắng"),"Học lại",IF(S53="Vắng có phép", "Thi lại",IF(S53="Nợ học phí", "Thi lại",IF(AND((MID(G53,2,2)&lt;"12"),P53&lt;4.5),"Thi lại",IF(P53&lt;4,"Học lại","Đạt")))))))</f>
        <v>Học lại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86" t="s">
        <v>407</v>
      </c>
      <c r="D54" s="90" t="s">
        <v>108</v>
      </c>
      <c r="E54" s="91" t="s">
        <v>213</v>
      </c>
      <c r="F54" s="89" t="s">
        <v>408</v>
      </c>
      <c r="G54" s="26" t="s">
        <v>79</v>
      </c>
      <c r="H54" s="30">
        <v>8</v>
      </c>
      <c r="I54" s="30">
        <v>8</v>
      </c>
      <c r="J54" s="30" t="s">
        <v>29</v>
      </c>
      <c r="K54" s="93">
        <v>6</v>
      </c>
      <c r="L54" s="38"/>
      <c r="M54" s="38"/>
      <c r="N54" s="38"/>
      <c r="O54" s="32">
        <v>5.5</v>
      </c>
      <c r="P54" s="33">
        <f>ROUND(SUMPRODUCT(H54:O54,$H$9:$O$9)/100,1)</f>
        <v>6.1</v>
      </c>
      <c r="Q54" s="34" t="str">
        <f t="shared" si="3"/>
        <v>C</v>
      </c>
      <c r="R54" s="35" t="str">
        <f t="shared" si="4"/>
        <v>Trung bình</v>
      </c>
      <c r="S54" s="36" t="str">
        <f t="shared" si="5"/>
        <v/>
      </c>
      <c r="T54" s="37">
        <v>505</v>
      </c>
      <c r="U54" s="3"/>
      <c r="V54" s="24"/>
      <c r="W54" s="75" t="str">
        <f>IF(S54="Không đủ ĐKDT","Học lại",IF(S54="Đình chỉ thi","Học lại",IF(AND(MID(G54,2,2)&gt;="12",S54="Vắng"),"Học lại",IF(S54="Vắng có phép", "Thi lại",IF(S54="Nợ học phí", "Thi lại",IF(AND((MID(G54,2,2)&lt;"12"),P54&lt;4.5),"Thi lại",IF(P54&lt;4,"Học lại","Đạt")))))))</f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86" t="s">
        <v>409</v>
      </c>
      <c r="D55" s="90" t="s">
        <v>410</v>
      </c>
      <c r="E55" s="91" t="s">
        <v>411</v>
      </c>
      <c r="F55" s="89" t="s">
        <v>412</v>
      </c>
      <c r="G55" s="26" t="s">
        <v>67</v>
      </c>
      <c r="H55" s="30">
        <v>9</v>
      </c>
      <c r="I55" s="30">
        <v>6.5</v>
      </c>
      <c r="J55" s="30" t="s">
        <v>29</v>
      </c>
      <c r="K55" s="93">
        <v>8</v>
      </c>
      <c r="L55" s="38"/>
      <c r="M55" s="38"/>
      <c r="N55" s="38"/>
      <c r="O55" s="32">
        <v>5.5</v>
      </c>
      <c r="P55" s="33">
        <f>ROUND(SUMPRODUCT(H55:O55,$H$9:$O$9)/100,1)</f>
        <v>6.2</v>
      </c>
      <c r="Q55" s="34" t="str">
        <f t="shared" si="3"/>
        <v>C</v>
      </c>
      <c r="R55" s="35" t="str">
        <f t="shared" si="4"/>
        <v>Trung bình</v>
      </c>
      <c r="S55" s="36" t="str">
        <f t="shared" si="5"/>
        <v/>
      </c>
      <c r="T55" s="37">
        <v>505</v>
      </c>
      <c r="U55" s="3"/>
      <c r="V55" s="24"/>
      <c r="W55" s="75" t="str">
        <f>IF(S55="Không đủ ĐKDT","Học lại",IF(S55="Đình chỉ thi","Học lại",IF(AND(MID(G55,2,2)&gt;="12",S55="Vắng"),"Học lại",IF(S55="Vắng có phép", "Thi lại",IF(S55="Nợ học phí", "Thi lại",IF(AND((MID(G55,2,2)&lt;"12"),P55&lt;4.5),"Thi lại",IF(P55&lt;4,"Học lại","Đạt")))))))</f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86" t="s">
        <v>413</v>
      </c>
      <c r="D56" s="90" t="s">
        <v>414</v>
      </c>
      <c r="E56" s="91" t="s">
        <v>415</v>
      </c>
      <c r="F56" s="89" t="s">
        <v>416</v>
      </c>
      <c r="G56" s="26" t="s">
        <v>106</v>
      </c>
      <c r="H56" s="30">
        <v>6</v>
      </c>
      <c r="I56" s="30">
        <v>4.5</v>
      </c>
      <c r="J56" s="30" t="s">
        <v>29</v>
      </c>
      <c r="K56" s="93">
        <v>8.5</v>
      </c>
      <c r="L56" s="38"/>
      <c r="M56" s="38"/>
      <c r="N56" s="38"/>
      <c r="O56" s="32">
        <v>5</v>
      </c>
      <c r="P56" s="33">
        <f>ROUND(SUMPRODUCT(H56:O56,$H$9:$O$9)/100,1)</f>
        <v>5.4</v>
      </c>
      <c r="Q56" s="34" t="str">
        <f t="shared" si="3"/>
        <v>D+</v>
      </c>
      <c r="R56" s="35" t="str">
        <f t="shared" si="4"/>
        <v>Trung bình yếu</v>
      </c>
      <c r="S56" s="36" t="str">
        <f t="shared" si="5"/>
        <v/>
      </c>
      <c r="T56" s="37">
        <v>505</v>
      </c>
      <c r="U56" s="3"/>
      <c r="V56" s="24"/>
      <c r="W56" s="75" t="str">
        <f>IF(S56="Không đủ ĐKDT","Học lại",IF(S56="Đình chỉ thi","Học lại",IF(AND(MID(G56,2,2)&gt;="12",S56="Vắng"),"Học lại",IF(S56="Vắng có phép", "Thi lại",IF(S56="Nợ học phí", "Thi lại",IF(AND((MID(G56,2,2)&lt;"12"),P56&lt;4.5),"Thi lại",IF(P56&lt;4,"Học lại","Đạt")))))))</f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86" t="s">
        <v>417</v>
      </c>
      <c r="D57" s="90" t="s">
        <v>232</v>
      </c>
      <c r="E57" s="91" t="s">
        <v>237</v>
      </c>
      <c r="F57" s="89" t="s">
        <v>418</v>
      </c>
      <c r="G57" s="26" t="s">
        <v>79</v>
      </c>
      <c r="H57" s="30">
        <v>8</v>
      </c>
      <c r="I57" s="30">
        <v>7</v>
      </c>
      <c r="J57" s="30" t="s">
        <v>29</v>
      </c>
      <c r="K57" s="93">
        <v>8</v>
      </c>
      <c r="L57" s="38"/>
      <c r="M57" s="38"/>
      <c r="N57" s="38"/>
      <c r="O57" s="32">
        <v>5.5</v>
      </c>
      <c r="P57" s="33">
        <f>ROUND(SUMPRODUCT(H57:O57,$H$9:$O$9)/100,1)</f>
        <v>6.2</v>
      </c>
      <c r="Q57" s="34" t="str">
        <f t="shared" si="3"/>
        <v>C</v>
      </c>
      <c r="R57" s="35" t="str">
        <f t="shared" si="4"/>
        <v>Trung bình</v>
      </c>
      <c r="S57" s="36" t="str">
        <f t="shared" si="5"/>
        <v/>
      </c>
      <c r="T57" s="37">
        <v>505</v>
      </c>
      <c r="U57" s="3"/>
      <c r="V57" s="24"/>
      <c r="W57" s="75" t="str">
        <f>IF(S57="Không đủ ĐKDT","Học lại",IF(S57="Đình chỉ thi","Học lại",IF(AND(MID(G57,2,2)&gt;="12",S57="Vắng"),"Học lại",IF(S57="Vắng có phép", "Thi lại",IF(S57="Nợ học phí", "Thi lại",IF(AND((MID(G57,2,2)&lt;"12"),P57&lt;4.5),"Thi lại",IF(P57&lt;4,"Học lại","Đạt")))))))</f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86" t="s">
        <v>419</v>
      </c>
      <c r="D58" s="90" t="s">
        <v>420</v>
      </c>
      <c r="E58" s="91" t="s">
        <v>237</v>
      </c>
      <c r="F58" s="89" t="s">
        <v>421</v>
      </c>
      <c r="G58" s="26" t="s">
        <v>75</v>
      </c>
      <c r="H58" s="30">
        <v>8</v>
      </c>
      <c r="I58" s="30">
        <v>4</v>
      </c>
      <c r="J58" s="30" t="s">
        <v>29</v>
      </c>
      <c r="K58" s="93">
        <v>7</v>
      </c>
      <c r="L58" s="38"/>
      <c r="M58" s="38"/>
      <c r="N58" s="38"/>
      <c r="O58" s="32">
        <v>3.5</v>
      </c>
      <c r="P58" s="33">
        <f>ROUND(SUMPRODUCT(H58:O58,$H$9:$O$9)/100,1)</f>
        <v>4.4000000000000004</v>
      </c>
      <c r="Q58" s="34" t="str">
        <f t="shared" si="3"/>
        <v>D</v>
      </c>
      <c r="R58" s="35" t="str">
        <f t="shared" si="4"/>
        <v>Trung bình yếu</v>
      </c>
      <c r="S58" s="36" t="str">
        <f t="shared" si="5"/>
        <v/>
      </c>
      <c r="T58" s="37">
        <v>505</v>
      </c>
      <c r="U58" s="3"/>
      <c r="V58" s="24"/>
      <c r="W58" s="75" t="str">
        <f>IF(S58="Không đủ ĐKDT","Học lại",IF(S58="Đình chỉ thi","Học lại",IF(AND(MID(G58,2,2)&gt;="12",S58="Vắng"),"Học lại",IF(S58="Vắng có phép", "Thi lại",IF(S58="Nợ học phí", "Thi lại",IF(AND((MID(G58,2,2)&lt;"12"),P58&lt;4.5),"Thi lại",IF(P58&lt;4,"Học lại","Đạt")))))))</f>
        <v>Đạt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86" t="s">
        <v>422</v>
      </c>
      <c r="D59" s="90" t="s">
        <v>423</v>
      </c>
      <c r="E59" s="91" t="s">
        <v>424</v>
      </c>
      <c r="F59" s="89" t="s">
        <v>425</v>
      </c>
      <c r="G59" s="26" t="s">
        <v>75</v>
      </c>
      <c r="H59" s="30">
        <v>8</v>
      </c>
      <c r="I59" s="30">
        <v>6</v>
      </c>
      <c r="J59" s="30" t="s">
        <v>29</v>
      </c>
      <c r="K59" s="93">
        <v>5</v>
      </c>
      <c r="L59" s="38"/>
      <c r="M59" s="38"/>
      <c r="N59" s="38"/>
      <c r="O59" s="32">
        <v>3</v>
      </c>
      <c r="P59" s="33">
        <f>ROUND(SUMPRODUCT(H59:O59,$H$9:$O$9)/100,1)</f>
        <v>4</v>
      </c>
      <c r="Q59" s="34" t="str">
        <f t="shared" si="3"/>
        <v>D</v>
      </c>
      <c r="R59" s="35" t="str">
        <f t="shared" si="4"/>
        <v>Trung bình yếu</v>
      </c>
      <c r="S59" s="36" t="str">
        <f t="shared" si="5"/>
        <v/>
      </c>
      <c r="T59" s="37">
        <v>505</v>
      </c>
      <c r="U59" s="3"/>
      <c r="V59" s="24"/>
      <c r="W59" s="75" t="str">
        <f>IF(S59="Không đủ ĐKDT","Học lại",IF(S59="Đình chỉ thi","Học lại",IF(AND(MID(G59,2,2)&gt;="12",S59="Vắng"),"Học lại",IF(S59="Vắng có phép", "Thi lại",IF(S59="Nợ học phí", "Thi lại",IF(AND((MID(G59,2,2)&lt;"12"),P59&lt;4.5),"Thi lại",IF(P59&lt;4,"Học lại","Đạt")))))))</f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86" t="s">
        <v>426</v>
      </c>
      <c r="D60" s="90" t="s">
        <v>108</v>
      </c>
      <c r="E60" s="91" t="s">
        <v>244</v>
      </c>
      <c r="F60" s="89" t="s">
        <v>427</v>
      </c>
      <c r="G60" s="26" t="s">
        <v>428</v>
      </c>
      <c r="H60" s="30">
        <v>8</v>
      </c>
      <c r="I60" s="30">
        <v>5</v>
      </c>
      <c r="J60" s="30" t="s">
        <v>29</v>
      </c>
      <c r="K60" s="93">
        <v>8</v>
      </c>
      <c r="L60" s="38"/>
      <c r="M60" s="38"/>
      <c r="N60" s="38"/>
      <c r="O60" s="32">
        <v>4</v>
      </c>
      <c r="P60" s="33">
        <f>ROUND(SUMPRODUCT(H60:O60,$H$9:$O$9)/100,1)</f>
        <v>4.9000000000000004</v>
      </c>
      <c r="Q60" s="34" t="str">
        <f t="shared" si="3"/>
        <v>D</v>
      </c>
      <c r="R60" s="35" t="str">
        <f t="shared" si="4"/>
        <v>Trung bình yếu</v>
      </c>
      <c r="S60" s="36" t="str">
        <f t="shared" si="5"/>
        <v/>
      </c>
      <c r="T60" s="37">
        <v>505</v>
      </c>
      <c r="U60" s="3"/>
      <c r="V60" s="24"/>
      <c r="W60" s="75" t="str">
        <f>IF(S60="Không đủ ĐKDT","Học lại",IF(S60="Đình chỉ thi","Học lại",IF(AND(MID(G60,2,2)&gt;="12",S60="Vắng"),"Học lại",IF(S60="Vắng có phép", "Thi lại",IF(S60="Nợ học phí", "Thi lại",IF(AND((MID(G60,2,2)&lt;"12"),P60&lt;4.5),"Thi lại",IF(P60&lt;4,"Học lại","Đạt")))))))</f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86" t="s">
        <v>429</v>
      </c>
      <c r="D61" s="90" t="s">
        <v>108</v>
      </c>
      <c r="E61" s="91" t="s">
        <v>248</v>
      </c>
      <c r="F61" s="89" t="s">
        <v>403</v>
      </c>
      <c r="G61" s="26" t="s">
        <v>106</v>
      </c>
      <c r="H61" s="30">
        <v>9</v>
      </c>
      <c r="I61" s="30">
        <v>8.5</v>
      </c>
      <c r="J61" s="30" t="s">
        <v>29</v>
      </c>
      <c r="K61" s="93">
        <v>5</v>
      </c>
      <c r="L61" s="38"/>
      <c r="M61" s="38"/>
      <c r="N61" s="38"/>
      <c r="O61" s="32">
        <v>5</v>
      </c>
      <c r="P61" s="33">
        <f>ROUND(SUMPRODUCT(H61:O61,$H$9:$O$9)/100,1)</f>
        <v>5.8</v>
      </c>
      <c r="Q61" s="34" t="str">
        <f t="shared" si="3"/>
        <v>C</v>
      </c>
      <c r="R61" s="35" t="str">
        <f t="shared" si="4"/>
        <v>Trung bình</v>
      </c>
      <c r="S61" s="36" t="str">
        <f t="shared" si="5"/>
        <v/>
      </c>
      <c r="T61" s="37">
        <v>505</v>
      </c>
      <c r="U61" s="3"/>
      <c r="V61" s="24"/>
      <c r="W61" s="75" t="str">
        <f>IF(S61="Không đủ ĐKDT","Học lại",IF(S61="Đình chỉ thi","Học lại",IF(AND(MID(G61,2,2)&gt;="12",S61="Vắng"),"Học lại",IF(S61="Vắng có phép", "Thi lại",IF(S61="Nợ học phí", "Thi lại",IF(AND((MID(G61,2,2)&lt;"12"),P61&lt;4.5),"Thi lại",IF(P61&lt;4,"Học lại","Đạt")))))))</f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86" t="s">
        <v>430</v>
      </c>
      <c r="D62" s="90" t="s">
        <v>108</v>
      </c>
      <c r="E62" s="91" t="s">
        <v>431</v>
      </c>
      <c r="F62" s="89" t="s">
        <v>432</v>
      </c>
      <c r="G62" s="26" t="s">
        <v>106</v>
      </c>
      <c r="H62" s="30">
        <v>7</v>
      </c>
      <c r="I62" s="30">
        <v>7</v>
      </c>
      <c r="J62" s="30" t="s">
        <v>29</v>
      </c>
      <c r="K62" s="93">
        <v>6.5</v>
      </c>
      <c r="L62" s="38"/>
      <c r="M62" s="38"/>
      <c r="N62" s="38"/>
      <c r="O62" s="32">
        <v>4.5</v>
      </c>
      <c r="P62" s="33">
        <f>ROUND(SUMPRODUCT(H62:O62,$H$9:$O$9)/100,1)</f>
        <v>5.2</v>
      </c>
      <c r="Q62" s="34" t="str">
        <f t="shared" si="3"/>
        <v>D+</v>
      </c>
      <c r="R62" s="35" t="str">
        <f t="shared" si="4"/>
        <v>Trung bình yếu</v>
      </c>
      <c r="S62" s="36" t="str">
        <f t="shared" si="5"/>
        <v/>
      </c>
      <c r="T62" s="37">
        <v>505</v>
      </c>
      <c r="U62" s="3"/>
      <c r="V62" s="24"/>
      <c r="W62" s="75" t="str">
        <f>IF(S62="Không đủ ĐKDT","Học lại",IF(S62="Đình chỉ thi","Học lại",IF(AND(MID(G62,2,2)&gt;="12",S62="Vắng"),"Học lại",IF(S62="Vắng có phép", "Thi lại",IF(S62="Nợ học phí", "Thi lại",IF(AND((MID(G62,2,2)&lt;"12"),P62&lt;4.5),"Thi lại",IF(P62&lt;4,"Học lại","Đạt")))))))</f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25">
        <v>54</v>
      </c>
      <c r="C63" s="86" t="s">
        <v>433</v>
      </c>
      <c r="D63" s="90" t="s">
        <v>434</v>
      </c>
      <c r="E63" s="91" t="s">
        <v>257</v>
      </c>
      <c r="F63" s="89" t="s">
        <v>435</v>
      </c>
      <c r="G63" s="26" t="s">
        <v>79</v>
      </c>
      <c r="H63" s="30">
        <v>8</v>
      </c>
      <c r="I63" s="30">
        <v>3.5</v>
      </c>
      <c r="J63" s="30" t="s">
        <v>29</v>
      </c>
      <c r="K63" s="93">
        <v>5</v>
      </c>
      <c r="L63" s="38"/>
      <c r="M63" s="38"/>
      <c r="N63" s="38"/>
      <c r="O63" s="32">
        <v>4</v>
      </c>
      <c r="P63" s="33">
        <f>ROUND(SUMPRODUCT(H63:O63,$H$9:$O$9)/100,1)</f>
        <v>4.5</v>
      </c>
      <c r="Q63" s="34" t="str">
        <f t="shared" si="3"/>
        <v>D</v>
      </c>
      <c r="R63" s="35" t="str">
        <f t="shared" si="4"/>
        <v>Trung bình yếu</v>
      </c>
      <c r="S63" s="36" t="str">
        <f t="shared" si="5"/>
        <v/>
      </c>
      <c r="T63" s="37">
        <v>505</v>
      </c>
      <c r="U63" s="3"/>
      <c r="V63" s="24"/>
      <c r="W63" s="75" t="str">
        <f>IF(S63="Không đủ ĐKDT","Học lại",IF(S63="Đình chỉ thi","Học lại",IF(AND(MID(G63,2,2)&gt;="12",S63="Vắng"),"Học lại",IF(S63="Vắng có phép", "Thi lại",IF(S63="Nợ học phí", "Thi lại",IF(AND((MID(G63,2,2)&lt;"12"),P63&lt;4.5),"Thi lại",IF(P63&lt;4,"Học lại","Đạt")))))))</f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4.1" customHeight="1">
      <c r="B64" s="25">
        <v>55</v>
      </c>
      <c r="C64" s="127" t="s">
        <v>436</v>
      </c>
      <c r="D64" s="128" t="s">
        <v>108</v>
      </c>
      <c r="E64" s="129" t="s">
        <v>257</v>
      </c>
      <c r="F64" s="130" t="s">
        <v>437</v>
      </c>
      <c r="G64" s="133" t="s">
        <v>438</v>
      </c>
      <c r="H64" s="131">
        <v>0</v>
      </c>
      <c r="I64" s="131" t="s">
        <v>29</v>
      </c>
      <c r="J64" s="131" t="s">
        <v>29</v>
      </c>
      <c r="K64" s="132" t="s">
        <v>29</v>
      </c>
      <c r="L64" s="38"/>
      <c r="M64" s="38"/>
      <c r="N64" s="38"/>
      <c r="O64" s="32"/>
      <c r="P64" s="33">
        <f>ROUND(SUMPRODUCT(H64:O64,$H$9:$O$9)/100,1)</f>
        <v>0</v>
      </c>
      <c r="Q64" s="34" t="str">
        <f t="shared" si="3"/>
        <v>F</v>
      </c>
      <c r="R64" s="35" t="str">
        <f t="shared" si="4"/>
        <v>Kém</v>
      </c>
      <c r="S64" s="36" t="str">
        <f t="shared" si="5"/>
        <v>Không đủ ĐKDT</v>
      </c>
      <c r="T64" s="37">
        <v>505</v>
      </c>
      <c r="U64" s="3"/>
      <c r="V64" s="24"/>
      <c r="W64" s="75" t="str">
        <f>IF(S64="Không đủ ĐKDT","Học lại",IF(S64="Đình chỉ thi","Học lại",IF(AND(MID(G64,2,2)&gt;="12",S64="Vắng"),"Học lại",IF(S64="Vắng có phép", "Thi lại",IF(S64="Nợ học phí", "Thi lại",IF(AND((MID(G64,2,2)&lt;"12"),P64&lt;4.5),"Thi lại",IF(P64&lt;4,"Học lại","Đạt")))))))</f>
        <v>Học lại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4.1" customHeight="1">
      <c r="B65" s="25">
        <v>56</v>
      </c>
      <c r="C65" s="86" t="s">
        <v>439</v>
      </c>
      <c r="D65" s="90" t="s">
        <v>440</v>
      </c>
      <c r="E65" s="91" t="s">
        <v>441</v>
      </c>
      <c r="F65" s="89" t="s">
        <v>442</v>
      </c>
      <c r="G65" s="26" t="s">
        <v>106</v>
      </c>
      <c r="H65" s="30">
        <v>8</v>
      </c>
      <c r="I65" s="30">
        <v>7</v>
      </c>
      <c r="J65" s="30" t="s">
        <v>29</v>
      </c>
      <c r="K65" s="93">
        <v>8.5</v>
      </c>
      <c r="L65" s="38"/>
      <c r="M65" s="38"/>
      <c r="N65" s="38"/>
      <c r="O65" s="32">
        <v>6.5</v>
      </c>
      <c r="P65" s="33">
        <f>ROUND(SUMPRODUCT(H65:O65,$H$9:$O$9)/100,1)</f>
        <v>6.9</v>
      </c>
      <c r="Q65" s="34" t="str">
        <f t="shared" si="3"/>
        <v>C+</v>
      </c>
      <c r="R65" s="35" t="str">
        <f t="shared" si="4"/>
        <v>Trung bình</v>
      </c>
      <c r="S65" s="36" t="str">
        <f t="shared" si="5"/>
        <v/>
      </c>
      <c r="T65" s="37">
        <v>505</v>
      </c>
      <c r="U65" s="3"/>
      <c r="V65" s="24"/>
      <c r="W65" s="75" t="str">
        <f>IF(S65="Không đủ ĐKDT","Học lại",IF(S65="Đình chỉ thi","Học lại",IF(AND(MID(G65,2,2)&gt;="12",S65="Vắng"),"Học lại",IF(S65="Vắng có phép", "Thi lại",IF(S65="Nợ học phí", "Thi lại",IF(AND((MID(G65,2,2)&lt;"12"),P65&lt;4.5),"Thi lại",IF(P65&lt;4,"Học lại","Đạt")))))))</f>
        <v>Đạt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4.1" customHeight="1">
      <c r="B66" s="25">
        <v>57</v>
      </c>
      <c r="C66" s="86" t="s">
        <v>443</v>
      </c>
      <c r="D66" s="90" t="s">
        <v>444</v>
      </c>
      <c r="E66" s="91" t="s">
        <v>265</v>
      </c>
      <c r="F66" s="89" t="s">
        <v>445</v>
      </c>
      <c r="G66" s="26" t="s">
        <v>446</v>
      </c>
      <c r="H66" s="30">
        <v>3</v>
      </c>
      <c r="I66" s="30">
        <v>5</v>
      </c>
      <c r="J66" s="30" t="s">
        <v>29</v>
      </c>
      <c r="K66" s="93">
        <v>7.5</v>
      </c>
      <c r="L66" s="38"/>
      <c r="M66" s="38"/>
      <c r="N66" s="38"/>
      <c r="O66" s="32">
        <v>5</v>
      </c>
      <c r="P66" s="33">
        <f>ROUND(SUMPRODUCT(H66:O66,$H$9:$O$9)/100,1)</f>
        <v>5.0999999999999996</v>
      </c>
      <c r="Q66" s="34" t="str">
        <f t="shared" si="3"/>
        <v>D+</v>
      </c>
      <c r="R66" s="35" t="str">
        <f t="shared" si="4"/>
        <v>Trung bình yếu</v>
      </c>
      <c r="S66" s="36" t="str">
        <f t="shared" si="5"/>
        <v/>
      </c>
      <c r="T66" s="37">
        <v>505</v>
      </c>
      <c r="U66" s="3"/>
      <c r="V66" s="24"/>
      <c r="W66" s="75" t="str">
        <f>IF(S66="Không đủ ĐKDT","Học lại",IF(S66="Đình chỉ thi","Học lại",IF(AND(MID(G66,2,2)&gt;="12",S66="Vắng"),"Học lại",IF(S66="Vắng có phép", "Thi lại",IF(S66="Nợ học phí", "Thi lại",IF(AND((MID(G66,2,2)&lt;"12"),P66&lt;4.5),"Thi lại",IF(P66&lt;4,"Học lại","Đạt")))))))</f>
        <v>Đạt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4.1" customHeight="1">
      <c r="B67" s="25">
        <v>58</v>
      </c>
      <c r="C67" s="127" t="s">
        <v>447</v>
      </c>
      <c r="D67" s="128" t="s">
        <v>448</v>
      </c>
      <c r="E67" s="129" t="s">
        <v>265</v>
      </c>
      <c r="F67" s="130" t="s">
        <v>449</v>
      </c>
      <c r="G67" s="133" t="s">
        <v>75</v>
      </c>
      <c r="H67" s="131">
        <v>3</v>
      </c>
      <c r="I67" s="131">
        <v>7</v>
      </c>
      <c r="J67" s="131" t="s">
        <v>29</v>
      </c>
      <c r="K67" s="132">
        <v>0</v>
      </c>
      <c r="L67" s="38"/>
      <c r="M67" s="38"/>
      <c r="N67" s="38"/>
      <c r="O67" s="32"/>
      <c r="P67" s="33">
        <f>ROUND(SUMPRODUCT(H67:O67,$H$9:$O$9)/100,1)</f>
        <v>1</v>
      </c>
      <c r="Q67" s="34" t="str">
        <f t="shared" si="3"/>
        <v>F</v>
      </c>
      <c r="R67" s="35" t="str">
        <f t="shared" si="4"/>
        <v>Kém</v>
      </c>
      <c r="S67" s="36" t="str">
        <f t="shared" si="5"/>
        <v>Không đủ ĐKDT</v>
      </c>
      <c r="T67" s="37">
        <v>505</v>
      </c>
      <c r="U67" s="3"/>
      <c r="V67" s="24"/>
      <c r="W67" s="75" t="str">
        <f>IF(S67="Không đủ ĐKDT","Học lại",IF(S67="Đình chỉ thi","Học lại",IF(AND(MID(G67,2,2)&gt;="12",S67="Vắng"),"Học lại",IF(S67="Vắng có phép", "Thi lại",IF(S67="Nợ học phí", "Thi lại",IF(AND((MID(G67,2,2)&lt;"12"),P67&lt;4.5),"Thi lại",IF(P67&lt;4,"Học lại","Đạt")))))))</f>
        <v>Học lại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4.1" customHeight="1">
      <c r="B68" s="25">
        <v>59</v>
      </c>
      <c r="C68" s="86" t="s">
        <v>450</v>
      </c>
      <c r="D68" s="90" t="s">
        <v>451</v>
      </c>
      <c r="E68" s="91" t="s">
        <v>452</v>
      </c>
      <c r="F68" s="89" t="s">
        <v>453</v>
      </c>
      <c r="G68" s="26" t="s">
        <v>75</v>
      </c>
      <c r="H68" s="30">
        <v>6</v>
      </c>
      <c r="I68" s="30">
        <v>3</v>
      </c>
      <c r="J68" s="30" t="s">
        <v>29</v>
      </c>
      <c r="K68" s="93">
        <v>4</v>
      </c>
      <c r="L68" s="38"/>
      <c r="M68" s="38"/>
      <c r="N68" s="38"/>
      <c r="O68" s="32">
        <v>6</v>
      </c>
      <c r="P68" s="33">
        <f>ROUND(SUMPRODUCT(H68:O68,$H$9:$O$9)/100,1)</f>
        <v>5.5</v>
      </c>
      <c r="Q68" s="34" t="str">
        <f t="shared" si="3"/>
        <v>C</v>
      </c>
      <c r="R68" s="35" t="str">
        <f t="shared" si="4"/>
        <v>Trung bình</v>
      </c>
      <c r="S68" s="36" t="str">
        <f t="shared" si="5"/>
        <v/>
      </c>
      <c r="T68" s="37">
        <v>505</v>
      </c>
      <c r="U68" s="3"/>
      <c r="V68" s="24"/>
      <c r="W68" s="75" t="str">
        <f>IF(S68="Không đủ ĐKDT","Học lại",IF(S68="Đình chỉ thi","Học lại",IF(AND(MID(G68,2,2)&gt;="12",S68="Vắng"),"Học lại",IF(S68="Vắng có phép", "Thi lại",IF(S68="Nợ học phí", "Thi lại",IF(AND((MID(G68,2,2)&lt;"12"),P68&lt;4.5),"Thi lại",IF(P68&lt;4,"Học lại","Đạt")))))))</f>
        <v>Đạt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4.1" customHeight="1">
      <c r="B69" s="25">
        <v>60</v>
      </c>
      <c r="C69" s="86" t="s">
        <v>454</v>
      </c>
      <c r="D69" s="90" t="s">
        <v>455</v>
      </c>
      <c r="E69" s="91" t="s">
        <v>456</v>
      </c>
      <c r="F69" s="89" t="s">
        <v>179</v>
      </c>
      <c r="G69" s="26" t="s">
        <v>106</v>
      </c>
      <c r="H69" s="30">
        <v>9</v>
      </c>
      <c r="I69" s="30">
        <v>7</v>
      </c>
      <c r="J69" s="30" t="s">
        <v>29</v>
      </c>
      <c r="K69" s="93">
        <v>7</v>
      </c>
      <c r="L69" s="38"/>
      <c r="M69" s="38"/>
      <c r="N69" s="38"/>
      <c r="O69" s="32">
        <v>5</v>
      </c>
      <c r="P69" s="33">
        <f>ROUND(SUMPRODUCT(H69:O69,$H$9:$O$9)/100,1)</f>
        <v>5.8</v>
      </c>
      <c r="Q69" s="34" t="str">
        <f t="shared" si="3"/>
        <v>C</v>
      </c>
      <c r="R69" s="35" t="str">
        <f t="shared" si="4"/>
        <v>Trung bình</v>
      </c>
      <c r="S69" s="36" t="str">
        <f t="shared" si="5"/>
        <v/>
      </c>
      <c r="T69" s="37">
        <v>505</v>
      </c>
      <c r="U69" s="3"/>
      <c r="V69" s="24"/>
      <c r="W69" s="75" t="str">
        <f>IF(S69="Không đủ ĐKDT","Học lại",IF(S69="Đình chỉ thi","Học lại",IF(AND(MID(G69,2,2)&gt;="12",S69="Vắng"),"Học lại",IF(S69="Vắng có phép", "Thi lại",IF(S69="Nợ học phí", "Thi lại",IF(AND((MID(G69,2,2)&lt;"12"),P69&lt;4.5),"Thi lại",IF(P69&lt;4,"Học lại","Đạt")))))))</f>
        <v>Đạt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4.1" customHeight="1">
      <c r="B70" s="25">
        <v>61</v>
      </c>
      <c r="C70" s="86" t="s">
        <v>457</v>
      </c>
      <c r="D70" s="90" t="s">
        <v>458</v>
      </c>
      <c r="E70" s="91" t="s">
        <v>456</v>
      </c>
      <c r="F70" s="89" t="s">
        <v>459</v>
      </c>
      <c r="G70" s="26" t="s">
        <v>79</v>
      </c>
      <c r="H70" s="30">
        <v>1</v>
      </c>
      <c r="I70" s="30">
        <v>3</v>
      </c>
      <c r="J70" s="30" t="s">
        <v>29</v>
      </c>
      <c r="K70" s="93">
        <v>4</v>
      </c>
      <c r="L70" s="38"/>
      <c r="M70" s="38"/>
      <c r="N70" s="38"/>
      <c r="O70" s="32">
        <v>4</v>
      </c>
      <c r="P70" s="33">
        <f>ROUND(SUMPRODUCT(H70:O70,$H$9:$O$9)/100,1)</f>
        <v>3.6</v>
      </c>
      <c r="Q70" s="34" t="str">
        <f t="shared" si="3"/>
        <v>F</v>
      </c>
      <c r="R70" s="35" t="str">
        <f t="shared" si="4"/>
        <v>Kém</v>
      </c>
      <c r="S70" s="36" t="str">
        <f t="shared" si="5"/>
        <v/>
      </c>
      <c r="T70" s="37">
        <v>505</v>
      </c>
      <c r="U70" s="3"/>
      <c r="V70" s="24"/>
      <c r="W70" s="75" t="str">
        <f>IF(S70="Không đủ ĐKDT","Học lại",IF(S70="Đình chỉ thi","Học lại",IF(AND(MID(G70,2,2)&gt;="12",S70="Vắng"),"Học lại",IF(S70="Vắng có phép", "Thi lại",IF(S70="Nợ học phí", "Thi lại",IF(AND((MID(G70,2,2)&lt;"12"),P70&lt;4.5),"Thi lại",IF(P70&lt;4,"Học lại","Đạt")))))))</f>
        <v>Học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4.1" customHeight="1">
      <c r="B71" s="25">
        <v>62</v>
      </c>
      <c r="C71" s="86" t="s">
        <v>460</v>
      </c>
      <c r="D71" s="90" t="s">
        <v>108</v>
      </c>
      <c r="E71" s="91" t="s">
        <v>461</v>
      </c>
      <c r="F71" s="89" t="s">
        <v>279</v>
      </c>
      <c r="G71" s="26" t="s">
        <v>75</v>
      </c>
      <c r="H71" s="30">
        <v>10</v>
      </c>
      <c r="I71" s="30">
        <v>5.5</v>
      </c>
      <c r="J71" s="30" t="s">
        <v>29</v>
      </c>
      <c r="K71" s="93">
        <v>6.5</v>
      </c>
      <c r="L71" s="38"/>
      <c r="M71" s="38"/>
      <c r="N71" s="38"/>
      <c r="O71" s="32">
        <v>5.5</v>
      </c>
      <c r="P71" s="33">
        <f>ROUND(SUMPRODUCT(H71:O71,$H$9:$O$9)/100,1)</f>
        <v>6.1</v>
      </c>
      <c r="Q71" s="34" t="str">
        <f t="shared" si="3"/>
        <v>C</v>
      </c>
      <c r="R71" s="35" t="str">
        <f t="shared" si="4"/>
        <v>Trung bình</v>
      </c>
      <c r="S71" s="36" t="str">
        <f t="shared" si="5"/>
        <v/>
      </c>
      <c r="T71" s="37">
        <v>505</v>
      </c>
      <c r="U71" s="3"/>
      <c r="V71" s="24"/>
      <c r="W71" s="75" t="str">
        <f>IF(S71="Không đủ ĐKDT","Học lại",IF(S71="Đình chỉ thi","Học lại",IF(AND(MID(G71,2,2)&gt;="12",S71="Vắng"),"Học lại",IF(S71="Vắng có phép", "Thi lại",IF(S71="Nợ học phí", "Thi lại",IF(AND((MID(G71,2,2)&lt;"12"),P71&lt;4.5),"Thi lại",IF(P71&lt;4,"Học lại","Đạt")))))))</f>
        <v>Đạt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4.1" customHeight="1">
      <c r="B72" s="25">
        <v>63</v>
      </c>
      <c r="C72" s="86" t="s">
        <v>462</v>
      </c>
      <c r="D72" s="90" t="s">
        <v>108</v>
      </c>
      <c r="E72" s="91" t="s">
        <v>463</v>
      </c>
      <c r="F72" s="89" t="s">
        <v>464</v>
      </c>
      <c r="G72" s="26" t="s">
        <v>106</v>
      </c>
      <c r="H72" s="30">
        <v>10</v>
      </c>
      <c r="I72" s="30">
        <v>5</v>
      </c>
      <c r="J72" s="30" t="s">
        <v>29</v>
      </c>
      <c r="K72" s="93">
        <v>5</v>
      </c>
      <c r="L72" s="38"/>
      <c r="M72" s="38"/>
      <c r="N72" s="38"/>
      <c r="O72" s="32">
        <v>5.5</v>
      </c>
      <c r="P72" s="33">
        <f>ROUND(SUMPRODUCT(H72:O72,$H$9:$O$9)/100,1)</f>
        <v>5.9</v>
      </c>
      <c r="Q72" s="34" t="str">
        <f t="shared" si="3"/>
        <v>C</v>
      </c>
      <c r="R72" s="35" t="str">
        <f t="shared" si="4"/>
        <v>Trung bình</v>
      </c>
      <c r="S72" s="36" t="str">
        <f t="shared" si="5"/>
        <v/>
      </c>
      <c r="T72" s="37">
        <v>505</v>
      </c>
      <c r="U72" s="3"/>
      <c r="V72" s="24"/>
      <c r="W72" s="75" t="str">
        <f>IF(S72="Không đủ ĐKDT","Học lại",IF(S72="Đình chỉ thi","Học lại",IF(AND(MID(G72,2,2)&gt;="12",S72="Vắng"),"Học lại",IF(S72="Vắng có phép", "Thi lại",IF(S72="Nợ học phí", "Thi lại",IF(AND((MID(G72,2,2)&lt;"12"),P72&lt;4.5),"Thi lại",IF(P72&lt;4,"Học lại","Đạt")))))))</f>
        <v>Đạt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4.1" customHeight="1">
      <c r="B73" s="112">
        <v>64</v>
      </c>
      <c r="C73" s="135" t="s">
        <v>465</v>
      </c>
      <c r="D73" s="114" t="s">
        <v>466</v>
      </c>
      <c r="E73" s="115" t="s">
        <v>275</v>
      </c>
      <c r="F73" s="116" t="s">
        <v>467</v>
      </c>
      <c r="G73" s="117" t="s">
        <v>79</v>
      </c>
      <c r="H73" s="118">
        <v>10</v>
      </c>
      <c r="I73" s="118">
        <v>8.5</v>
      </c>
      <c r="J73" s="118" t="s">
        <v>29</v>
      </c>
      <c r="K73" s="119">
        <v>8.5</v>
      </c>
      <c r="L73" s="120"/>
      <c r="M73" s="120"/>
      <c r="N73" s="120"/>
      <c r="O73" s="121">
        <v>6</v>
      </c>
      <c r="P73" s="122">
        <f>ROUND(SUMPRODUCT(H73:O73,$H$9:$O$9)/100,1)</f>
        <v>6.9</v>
      </c>
      <c r="Q73" s="123" t="str">
        <f t="shared" si="3"/>
        <v>C+</v>
      </c>
      <c r="R73" s="124" t="str">
        <f t="shared" si="4"/>
        <v>Trung bình</v>
      </c>
      <c r="S73" s="125" t="str">
        <f t="shared" si="5"/>
        <v/>
      </c>
      <c r="T73" s="126">
        <v>505</v>
      </c>
      <c r="U73" s="3"/>
      <c r="V73" s="24"/>
      <c r="W73" s="75" t="str">
        <f>IF(S73="Không đủ ĐKDT","Học lại",IF(S73="Đình chỉ thi","Học lại",IF(AND(MID(G73,2,2)&gt;="12",S73="Vắng"),"Học lại",IF(S73="Vắng có phép", "Thi lại",IF(S73="Nợ học phí", "Thi lại",IF(AND((MID(G73,2,2)&lt;"12"),P73&lt;4.5),"Thi lại",IF(P73&lt;4,"Học lại","Đạt")))))))</f>
        <v>Đạt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96">
        <v>65</v>
      </c>
      <c r="C74" s="97"/>
      <c r="D74" s="98"/>
      <c r="E74" s="99"/>
      <c r="F74" s="100"/>
      <c r="G74" s="97"/>
      <c r="H74" s="101" t="s">
        <v>29</v>
      </c>
      <c r="I74" s="101" t="s">
        <v>29</v>
      </c>
      <c r="J74" s="101" t="s">
        <v>29</v>
      </c>
      <c r="K74" s="101" t="s">
        <v>29</v>
      </c>
      <c r="L74" s="102"/>
      <c r="M74" s="102"/>
      <c r="N74" s="102"/>
      <c r="O74" s="103"/>
      <c r="P74" s="104">
        <f>ROUND(SUMPRODUCT(H74:O74,$H$9:$O$9)/100,1)</f>
        <v>0</v>
      </c>
      <c r="Q74" s="105" t="str">
        <f t="shared" ref="Q74:Q99" si="6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106" t="str">
        <f t="shared" ref="R74:R99" si="7">IF($P74&lt;4,"Kém",IF(AND($P74&gt;=4,$P74&lt;=5.4),"Trung bình yếu",IF(AND($P74&gt;=5.5,$P74&lt;=6.9),"Trung bình",IF(AND($P74&gt;=7,$P74&lt;=8.4),"Khá",IF(AND($P74&gt;=8.5,$P74&lt;=10),"Giỏi","")))))</f>
        <v>Kém</v>
      </c>
      <c r="S74" s="107" t="str">
        <f t="shared" ref="S74:S75" si="8">+IF(OR($H74=0,$I74=0,$J74=0,$K74=0),"Không đủ ĐKDT","")</f>
        <v/>
      </c>
      <c r="T74" s="108"/>
      <c r="U74" s="3"/>
      <c r="V74" s="24"/>
      <c r="W74" s="75" t="str">
        <f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>ROUND(SUMPRODUCT(H75:O75,$H$9:$O$9)/100,1)</f>
        <v>0</v>
      </c>
      <c r="Q75" s="34" t="str">
        <f t="shared" si="6"/>
        <v>F</v>
      </c>
      <c r="R75" s="35" t="str">
        <f t="shared" si="7"/>
        <v>Kém</v>
      </c>
      <c r="S75" s="36" t="str">
        <f t="shared" si="8"/>
        <v/>
      </c>
      <c r="T75" s="37"/>
      <c r="U75" s="3"/>
      <c r="V75" s="24"/>
      <c r="W75" s="75" t="str">
        <f>IF(S75="Không đủ ĐKDT","Học lại",IF(S75="Đình chỉ thi","Học lại",IF(AND(MID(G75,2,2)&gt;="12",S75="Vắng"),"Học lại",IF(S75="Vắng có phép", "Thi lại",IF(S75="Nợ học phí", "Thi lại",IF(AND((MID(G75,2,2)&lt;"12"),P75&lt;4.5),"Thi lại",IF(P75&lt;4,"Học lại","Đạt")))))))</f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>ROUND(SUMPRODUCT(H76:O76,$H$9:$O$9)/100,1)</f>
        <v>0</v>
      </c>
      <c r="Q76" s="34" t="str">
        <f t="shared" si="6"/>
        <v>F</v>
      </c>
      <c r="R76" s="35" t="str">
        <f t="shared" si="7"/>
        <v>Kém</v>
      </c>
      <c r="S76" s="36" t="str">
        <f t="shared" ref="S76:S99" si="9">+IF(OR($H76=0,$I76=0,$J76=0,$K76=0),"Không đủ ĐKDT","")</f>
        <v/>
      </c>
      <c r="T76" s="37"/>
      <c r="U76" s="3"/>
      <c r="V76" s="24"/>
      <c r="W76" s="75" t="str">
        <f>IF(S76="Không đủ ĐKDT","Học lại",IF(S76="Đình chỉ thi","Học lại",IF(AND(MID(G76,2,2)&gt;="12",S76="Vắng"),"Học lại",IF(S76="Vắng có phép", "Thi lại",IF(S76="Nợ học phí", "Thi lại",IF(AND((MID(G76,2,2)&lt;"12"),P76&lt;4.5),"Thi lại",IF(P76&lt;4,"Học lại","Đạt")))))))</f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>ROUND(SUMPRODUCT(H77:O77,$H$9:$O$9)/100,1)</f>
        <v>0</v>
      </c>
      <c r="Q77" s="34" t="str">
        <f t="shared" si="6"/>
        <v>F</v>
      </c>
      <c r="R77" s="35" t="str">
        <f t="shared" si="7"/>
        <v>Kém</v>
      </c>
      <c r="S77" s="36" t="str">
        <f t="shared" si="9"/>
        <v/>
      </c>
      <c r="T77" s="37"/>
      <c r="U77" s="3"/>
      <c r="V77" s="24"/>
      <c r="W77" s="75" t="str">
        <f>IF(S77="Không đủ ĐKDT","Học lại",IF(S77="Đình chỉ thi","Học lại",IF(AND(MID(G77,2,2)&gt;="12",S77="Vắng"),"Học lại",IF(S77="Vắng có phép", "Thi lại",IF(S77="Nợ học phí", "Thi lại",IF(AND((MID(G77,2,2)&lt;"12"),P77&lt;4.5),"Thi lại",IF(P77&lt;4,"Học lại","Đạt")))))))</f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>ROUND(SUMPRODUCT(H78:O78,$H$9:$O$9)/100,1)</f>
        <v>0</v>
      </c>
      <c r="Q78" s="34" t="str">
        <f t="shared" si="6"/>
        <v>F</v>
      </c>
      <c r="R78" s="35" t="str">
        <f t="shared" si="7"/>
        <v>Kém</v>
      </c>
      <c r="S78" s="36" t="str">
        <f t="shared" si="9"/>
        <v/>
      </c>
      <c r="T78" s="37"/>
      <c r="U78" s="3"/>
      <c r="V78" s="24"/>
      <c r="W78" s="75" t="str">
        <f>IF(S78="Không đủ ĐKDT","Học lại",IF(S78="Đình chỉ thi","Học lại",IF(AND(MID(G78,2,2)&gt;="12",S78="Vắng"),"Học lại",IF(S78="Vắng có phép", "Thi lại",IF(S78="Nợ học phí", "Thi lại",IF(AND((MID(G78,2,2)&lt;"12"),P78&lt;4.5),"Thi lại",IF(P78&lt;4,"Học lại","Đạt")))))))</f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>ROUND(SUMPRODUCT(H79:O79,$H$9:$O$9)/100,1)</f>
        <v>0</v>
      </c>
      <c r="Q79" s="34" t="str">
        <f t="shared" si="6"/>
        <v>F</v>
      </c>
      <c r="R79" s="35" t="str">
        <f t="shared" si="7"/>
        <v>Kém</v>
      </c>
      <c r="S79" s="36" t="str">
        <f t="shared" si="9"/>
        <v/>
      </c>
      <c r="T79" s="37"/>
      <c r="U79" s="3"/>
      <c r="V79" s="24"/>
      <c r="W79" s="75" t="str">
        <f>IF(S79="Không đủ ĐKDT","Học lại",IF(S79="Đình chỉ thi","Học lại",IF(AND(MID(G79,2,2)&gt;="12",S79="Vắng"),"Học lại",IF(S79="Vắng có phép", "Thi lại",IF(S79="Nợ học phí", "Thi lại",IF(AND((MID(G79,2,2)&lt;"12"),P79&lt;4.5),"Thi lại",IF(P79&lt;4,"Học lại","Đạt")))))))</f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>ROUND(SUMPRODUCT(H80:O80,$H$9:$O$9)/100,1)</f>
        <v>0</v>
      </c>
      <c r="Q80" s="34" t="str">
        <f t="shared" si="6"/>
        <v>F</v>
      </c>
      <c r="R80" s="35" t="str">
        <f t="shared" si="7"/>
        <v>Kém</v>
      </c>
      <c r="S80" s="36" t="str">
        <f t="shared" si="9"/>
        <v/>
      </c>
      <c r="T80" s="37"/>
      <c r="U80" s="3"/>
      <c r="V80" s="24"/>
      <c r="W80" s="75" t="str">
        <f>IF(S80="Không đủ ĐKDT","Học lại",IF(S80="Đình chỉ thi","Học lại",IF(AND(MID(G80,2,2)&gt;="12",S80="Vắng"),"Học lại",IF(S80="Vắng có phép", "Thi lại",IF(S80="Nợ học phí", "Thi lại",IF(AND((MID(G80,2,2)&lt;"12"),P80&lt;4.5),"Thi lại",IF(P80&lt;4,"Học lại","Đạt")))))))</f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>ROUND(SUMPRODUCT(H81:O81,$H$9:$O$9)/100,1)</f>
        <v>0</v>
      </c>
      <c r="Q81" s="34" t="str">
        <f t="shared" si="6"/>
        <v>F</v>
      </c>
      <c r="R81" s="35" t="str">
        <f t="shared" si="7"/>
        <v>Kém</v>
      </c>
      <c r="S81" s="36" t="str">
        <f t="shared" si="9"/>
        <v/>
      </c>
      <c r="T81" s="37"/>
      <c r="U81" s="3"/>
      <c r="V81" s="24"/>
      <c r="W81" s="75" t="str">
        <f>IF(S81="Không đủ ĐKDT","Học lại",IF(S81="Đình chỉ thi","Học lại",IF(AND(MID(G81,2,2)&gt;="12",S81="Vắng"),"Học lại",IF(S81="Vắng có phép", "Thi lại",IF(S81="Nợ học phí", "Thi lại",IF(AND((MID(G81,2,2)&lt;"12"),P81&lt;4.5),"Thi lại",IF(P81&lt;4,"Học lại","Đạt")))))))</f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>ROUND(SUMPRODUCT(H82:O82,$H$9:$O$9)/100,1)</f>
        <v>0</v>
      </c>
      <c r="Q82" s="34" t="str">
        <f t="shared" si="6"/>
        <v>F</v>
      </c>
      <c r="R82" s="35" t="str">
        <f t="shared" si="7"/>
        <v>Kém</v>
      </c>
      <c r="S82" s="36" t="str">
        <f t="shared" si="9"/>
        <v/>
      </c>
      <c r="T82" s="37"/>
      <c r="U82" s="3"/>
      <c r="V82" s="24"/>
      <c r="W82" s="75" t="str">
        <f>IF(S82="Không đủ ĐKDT","Học lại",IF(S82="Đình chỉ thi","Học lại",IF(AND(MID(G82,2,2)&gt;="12",S82="Vắng"),"Học lại",IF(S82="Vắng có phép", "Thi lại",IF(S82="Nợ học phí", "Thi lại",IF(AND((MID(G82,2,2)&lt;"12"),P82&lt;4.5),"Thi lại",IF(P82&lt;4,"Học lại","Đạt")))))))</f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>ROUND(SUMPRODUCT(H83:O83,$H$9:$O$9)/100,1)</f>
        <v>0</v>
      </c>
      <c r="Q83" s="34" t="str">
        <f t="shared" si="6"/>
        <v>F</v>
      </c>
      <c r="R83" s="35" t="str">
        <f t="shared" si="7"/>
        <v>Kém</v>
      </c>
      <c r="S83" s="36" t="str">
        <f t="shared" si="9"/>
        <v/>
      </c>
      <c r="T83" s="37"/>
      <c r="U83" s="3"/>
      <c r="V83" s="24"/>
      <c r="W83" s="75" t="str">
        <f>IF(S83="Không đủ ĐKDT","Học lại",IF(S83="Đình chỉ thi","Học lại",IF(AND(MID(G83,2,2)&gt;="12",S83="Vắng"),"Học lại",IF(S83="Vắng có phép", "Thi lại",IF(S83="Nợ học phí", "Thi lại",IF(AND((MID(G83,2,2)&lt;"12"),P83&lt;4.5),"Thi lại",IF(P83&lt;4,"Học lại","Đạt")))))))</f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>ROUND(SUMPRODUCT(H84:O84,$H$9:$O$9)/100,1)</f>
        <v>0</v>
      </c>
      <c r="Q84" s="34" t="str">
        <f t="shared" si="6"/>
        <v>F</v>
      </c>
      <c r="R84" s="35" t="str">
        <f t="shared" si="7"/>
        <v>Kém</v>
      </c>
      <c r="S84" s="36" t="str">
        <f t="shared" si="9"/>
        <v/>
      </c>
      <c r="T84" s="37"/>
      <c r="U84" s="3"/>
      <c r="V84" s="24"/>
      <c r="W84" s="75" t="str">
        <f>IF(S84="Không đủ ĐKDT","Học lại",IF(S84="Đình chỉ thi","Học lại",IF(AND(MID(G84,2,2)&gt;="12",S84="Vắng"),"Học lại",IF(S84="Vắng có phép", "Thi lại",IF(S84="Nợ học phí", "Thi lại",IF(AND((MID(G84,2,2)&lt;"12"),P84&lt;4.5),"Thi lại",IF(P84&lt;4,"Học lại","Đạt")))))))</f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>ROUND(SUMPRODUCT(H85:O85,$H$9:$O$9)/100,1)</f>
        <v>0</v>
      </c>
      <c r="Q85" s="34" t="str">
        <f t="shared" si="6"/>
        <v>F</v>
      </c>
      <c r="R85" s="35" t="str">
        <f t="shared" si="7"/>
        <v>Kém</v>
      </c>
      <c r="S85" s="36" t="str">
        <f t="shared" si="9"/>
        <v/>
      </c>
      <c r="T85" s="37"/>
      <c r="U85" s="3"/>
      <c r="V85" s="24"/>
      <c r="W85" s="75" t="str">
        <f>IF(S85="Không đủ ĐKDT","Học lại",IF(S85="Đình chỉ thi","Học lại",IF(AND(MID(G85,2,2)&gt;="12",S85="Vắng"),"Học lại",IF(S85="Vắng có phép", "Thi lại",IF(S85="Nợ học phí", "Thi lại",IF(AND((MID(G85,2,2)&lt;"12"),P85&lt;4.5),"Thi lại",IF(P85&lt;4,"Học lại","Đạt")))))))</f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>ROUND(SUMPRODUCT(H86:O86,$H$9:$O$9)/100,1)</f>
        <v>0</v>
      </c>
      <c r="Q86" s="34" t="str">
        <f t="shared" si="6"/>
        <v>F</v>
      </c>
      <c r="R86" s="35" t="str">
        <f t="shared" si="7"/>
        <v>Kém</v>
      </c>
      <c r="S86" s="36" t="str">
        <f t="shared" si="9"/>
        <v/>
      </c>
      <c r="T86" s="37"/>
      <c r="U86" s="3"/>
      <c r="V86" s="24"/>
      <c r="W86" s="75" t="str">
        <f>IF(S86="Không đủ ĐKDT","Học lại",IF(S86="Đình chỉ thi","Học lại",IF(AND(MID(G86,2,2)&gt;="12",S86="Vắng"),"Học lại",IF(S86="Vắng có phép", "Thi lại",IF(S86="Nợ học phí", "Thi lại",IF(AND((MID(G86,2,2)&lt;"12"),P86&lt;4.5),"Thi lại",IF(P86&lt;4,"Học lại","Đạt")))))))</f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>ROUND(SUMPRODUCT(H87:O87,$H$9:$O$9)/100,1)</f>
        <v>0</v>
      </c>
      <c r="Q87" s="34" t="str">
        <f t="shared" si="6"/>
        <v>F</v>
      </c>
      <c r="R87" s="35" t="str">
        <f t="shared" si="7"/>
        <v>Kém</v>
      </c>
      <c r="S87" s="36" t="str">
        <f t="shared" si="9"/>
        <v/>
      </c>
      <c r="T87" s="37"/>
      <c r="U87" s="3"/>
      <c r="V87" s="24"/>
      <c r="W87" s="75" t="str">
        <f>IF(S87="Không đủ ĐKDT","Học lại",IF(S87="Đình chỉ thi","Học lại",IF(AND(MID(G87,2,2)&gt;="12",S87="Vắng"),"Học lại",IF(S87="Vắng có phép", "Thi lại",IF(S87="Nợ học phí", "Thi lại",IF(AND((MID(G87,2,2)&lt;"12"),P87&lt;4.5),"Thi lại",IF(P87&lt;4,"Học lại","Đạt")))))))</f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>ROUND(SUMPRODUCT(H88:O88,$H$9:$O$9)/100,1)</f>
        <v>0</v>
      </c>
      <c r="Q88" s="34" t="str">
        <f t="shared" si="6"/>
        <v>F</v>
      </c>
      <c r="R88" s="35" t="str">
        <f t="shared" si="7"/>
        <v>Kém</v>
      </c>
      <c r="S88" s="36" t="str">
        <f t="shared" si="9"/>
        <v/>
      </c>
      <c r="T88" s="37"/>
      <c r="U88" s="3"/>
      <c r="V88" s="24"/>
      <c r="W88" s="75" t="str">
        <f>IF(S88="Không đủ ĐKDT","Học lại",IF(S88="Đình chỉ thi","Học lại",IF(AND(MID(G88,2,2)&gt;="12",S88="Vắng"),"Học lại",IF(S88="Vắng có phép", "Thi lại",IF(S88="Nợ học phí", "Thi lại",IF(AND((MID(G88,2,2)&lt;"12"),P88&lt;4.5),"Thi lại",IF(P88&lt;4,"Học lại","Đạt")))))))</f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>ROUND(SUMPRODUCT(H89:O89,$H$9:$O$9)/100,1)</f>
        <v>0</v>
      </c>
      <c r="Q89" s="34" t="str">
        <f t="shared" si="6"/>
        <v>F</v>
      </c>
      <c r="R89" s="35" t="str">
        <f t="shared" si="7"/>
        <v>Kém</v>
      </c>
      <c r="S89" s="36" t="str">
        <f t="shared" si="9"/>
        <v/>
      </c>
      <c r="T89" s="37"/>
      <c r="U89" s="3"/>
      <c r="V89" s="24"/>
      <c r="W89" s="75" t="str">
        <f>IF(S89="Không đủ ĐKDT","Học lại",IF(S89="Đình chỉ thi","Học lại",IF(AND(MID(G89,2,2)&gt;="12",S89="Vắng"),"Học lại",IF(S89="Vắng có phép", "Thi lại",IF(S89="Nợ học phí", "Thi lại",IF(AND((MID(G89,2,2)&lt;"12"),P89&lt;4.5),"Thi lại",IF(P89&lt;4,"Học lại","Đạt")))))))</f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>ROUND(SUMPRODUCT(H90:O90,$H$9:$O$9)/100,1)</f>
        <v>0</v>
      </c>
      <c r="Q90" s="34" t="str">
        <f t="shared" si="6"/>
        <v>F</v>
      </c>
      <c r="R90" s="35" t="str">
        <f t="shared" si="7"/>
        <v>Kém</v>
      </c>
      <c r="S90" s="36" t="str">
        <f t="shared" si="9"/>
        <v/>
      </c>
      <c r="T90" s="37"/>
      <c r="U90" s="3"/>
      <c r="V90" s="24"/>
      <c r="W90" s="75" t="str">
        <f>IF(S90="Không đủ ĐKDT","Học lại",IF(S90="Đình chỉ thi","Học lại",IF(AND(MID(G90,2,2)&gt;="12",S90="Vắng"),"Học lại",IF(S90="Vắng có phép", "Thi lại",IF(S90="Nợ học phí", "Thi lại",IF(AND((MID(G90,2,2)&lt;"12"),P90&lt;4.5),"Thi lại",IF(P90&lt;4,"Học lại","Đạt")))))))</f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>ROUND(SUMPRODUCT(H91:O91,$H$9:$O$9)/100,1)</f>
        <v>0</v>
      </c>
      <c r="Q91" s="34" t="str">
        <f t="shared" si="6"/>
        <v>F</v>
      </c>
      <c r="R91" s="35" t="str">
        <f t="shared" si="7"/>
        <v>Kém</v>
      </c>
      <c r="S91" s="36" t="str">
        <f t="shared" si="9"/>
        <v/>
      </c>
      <c r="T91" s="37"/>
      <c r="U91" s="3"/>
      <c r="V91" s="24"/>
      <c r="W91" s="75" t="str">
        <f>IF(S91="Không đủ ĐKDT","Học lại",IF(S91="Đình chỉ thi","Học lại",IF(AND(MID(G91,2,2)&gt;="12",S91="Vắng"),"Học lại",IF(S91="Vắng có phép", "Thi lại",IF(S91="Nợ học phí", "Thi lại",IF(AND((MID(G91,2,2)&lt;"12"),P91&lt;4.5),"Thi lại",IF(P91&lt;4,"Học lại","Đạt")))))))</f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>ROUND(SUMPRODUCT(H92:O92,$H$9:$O$9)/100,1)</f>
        <v>0</v>
      </c>
      <c r="Q92" s="34" t="str">
        <f t="shared" si="6"/>
        <v>F</v>
      </c>
      <c r="R92" s="35" t="str">
        <f t="shared" si="7"/>
        <v>Kém</v>
      </c>
      <c r="S92" s="36" t="str">
        <f t="shared" si="9"/>
        <v/>
      </c>
      <c r="T92" s="37"/>
      <c r="U92" s="3"/>
      <c r="V92" s="24"/>
      <c r="W92" s="75" t="str">
        <f>IF(S92="Không đủ ĐKDT","Học lại",IF(S92="Đình chỉ thi","Học lại",IF(AND(MID(G92,2,2)&gt;="12",S92="Vắng"),"Học lại",IF(S92="Vắng có phép", "Thi lại",IF(S92="Nợ học phí", "Thi lại",IF(AND((MID(G92,2,2)&lt;"12"),P92&lt;4.5),"Thi lại",IF(P92&lt;4,"Học lại","Đạt")))))))</f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>ROUND(SUMPRODUCT(H93:O93,$H$9:$O$9)/100,1)</f>
        <v>0</v>
      </c>
      <c r="Q93" s="34" t="str">
        <f t="shared" si="6"/>
        <v>F</v>
      </c>
      <c r="R93" s="35" t="str">
        <f t="shared" si="7"/>
        <v>Kém</v>
      </c>
      <c r="S93" s="36" t="str">
        <f t="shared" si="9"/>
        <v/>
      </c>
      <c r="T93" s="37"/>
      <c r="U93" s="3"/>
      <c r="V93" s="24"/>
      <c r="W93" s="75" t="str">
        <f>IF(S93="Không đủ ĐKDT","Học lại",IF(S93="Đình chỉ thi","Học lại",IF(AND(MID(G93,2,2)&gt;="12",S93="Vắng"),"Học lại",IF(S93="Vắng có phép", "Thi lại",IF(S93="Nợ học phí", "Thi lại",IF(AND((MID(G93,2,2)&lt;"12"),P93&lt;4.5),"Thi lại",IF(P93&lt;4,"Học lại","Đạt")))))))</f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>ROUND(SUMPRODUCT(H94:O94,$H$9:$O$9)/100,1)</f>
        <v>0</v>
      </c>
      <c r="Q94" s="34" t="str">
        <f t="shared" si="6"/>
        <v>F</v>
      </c>
      <c r="R94" s="35" t="str">
        <f t="shared" si="7"/>
        <v>Kém</v>
      </c>
      <c r="S94" s="36" t="str">
        <f t="shared" si="9"/>
        <v/>
      </c>
      <c r="T94" s="37"/>
      <c r="U94" s="3"/>
      <c r="V94" s="24"/>
      <c r="W94" s="75" t="str">
        <f>IF(S94="Không đủ ĐKDT","Học lại",IF(S94="Đình chỉ thi","Học lại",IF(AND(MID(G94,2,2)&gt;="12",S94="Vắng"),"Học lại",IF(S94="Vắng có phép", "Thi lại",IF(S94="Nợ học phí", "Thi lại",IF(AND((MID(G94,2,2)&lt;"12"),P94&lt;4.5),"Thi lại",IF(P94&lt;4,"Học lại","Đạt")))))))</f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>ROUND(SUMPRODUCT(H95:O95,$H$9:$O$9)/100,1)</f>
        <v>0</v>
      </c>
      <c r="Q95" s="34" t="str">
        <f t="shared" si="6"/>
        <v>F</v>
      </c>
      <c r="R95" s="35" t="str">
        <f t="shared" si="7"/>
        <v>Kém</v>
      </c>
      <c r="S95" s="36" t="str">
        <f t="shared" si="9"/>
        <v/>
      </c>
      <c r="T95" s="37"/>
      <c r="U95" s="3"/>
      <c r="V95" s="24"/>
      <c r="W95" s="75" t="str">
        <f>IF(S95="Không đủ ĐKDT","Học lại",IF(S95="Đình chỉ thi","Học lại",IF(AND(MID(G95,2,2)&gt;="12",S95="Vắng"),"Học lại",IF(S95="Vắng có phép", "Thi lại",IF(S95="Nợ học phí", "Thi lại",IF(AND((MID(G95,2,2)&lt;"12"),P95&lt;4.5),"Thi lại",IF(P95&lt;4,"Học lại","Đạt")))))))</f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>ROUND(SUMPRODUCT(H96:O96,$H$9:$O$9)/100,1)</f>
        <v>0</v>
      </c>
      <c r="Q96" s="34" t="str">
        <f t="shared" si="6"/>
        <v>F</v>
      </c>
      <c r="R96" s="35" t="str">
        <f t="shared" si="7"/>
        <v>Kém</v>
      </c>
      <c r="S96" s="36" t="str">
        <f t="shared" si="9"/>
        <v/>
      </c>
      <c r="T96" s="37"/>
      <c r="U96" s="3"/>
      <c r="V96" s="24"/>
      <c r="W96" s="75" t="str">
        <f>IF(S96="Không đủ ĐKDT","Học lại",IF(S96="Đình chỉ thi","Học lại",IF(AND(MID(G96,2,2)&gt;="12",S96="Vắng"),"Học lại",IF(S96="Vắng có phép", "Thi lại",IF(S96="Nợ học phí", "Thi lại",IF(AND((MID(G96,2,2)&lt;"12"),P96&lt;4.5),"Thi lại",IF(P96&lt;4,"Học lại","Đạt")))))))</f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>ROUND(SUMPRODUCT(H97:O97,$H$9:$O$9)/100,1)</f>
        <v>0</v>
      </c>
      <c r="Q97" s="34" t="str">
        <f t="shared" si="6"/>
        <v>F</v>
      </c>
      <c r="R97" s="35" t="str">
        <f t="shared" si="7"/>
        <v>Kém</v>
      </c>
      <c r="S97" s="36" t="str">
        <f t="shared" si="9"/>
        <v/>
      </c>
      <c r="T97" s="37"/>
      <c r="U97" s="3"/>
      <c r="V97" s="24"/>
      <c r="W97" s="75" t="str">
        <f>IF(S97="Không đủ ĐKDT","Học lại",IF(S97="Đình chỉ thi","Học lại",IF(AND(MID(G97,2,2)&gt;="12",S97="Vắng"),"Học lại",IF(S97="Vắng có phép", "Thi lại",IF(S97="Nợ học phí", "Thi lại",IF(AND((MID(G97,2,2)&lt;"12"),P97&lt;4.5),"Thi lại",IF(P97&lt;4,"Học lại","Đạt")))))))</f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>ROUND(SUMPRODUCT(H98:O98,$H$9:$O$9)/100,1)</f>
        <v>0</v>
      </c>
      <c r="Q98" s="34" t="str">
        <f t="shared" si="6"/>
        <v>F</v>
      </c>
      <c r="R98" s="35" t="str">
        <f t="shared" si="7"/>
        <v>Kém</v>
      </c>
      <c r="S98" s="36" t="str">
        <f t="shared" si="9"/>
        <v/>
      </c>
      <c r="T98" s="37"/>
      <c r="U98" s="3"/>
      <c r="V98" s="24"/>
      <c r="W98" s="75" t="str">
        <f>IF(S98="Không đủ ĐKDT","Học lại",IF(S98="Đình chỉ thi","Học lại",IF(AND(MID(G98,2,2)&gt;="12",S98="Vắng"),"Học lại",IF(S98="Vắng có phép", "Thi lại",IF(S98="Nợ học phí", "Thi lại",IF(AND((MID(G98,2,2)&lt;"12"),P98&lt;4.5),"Thi lại",IF(P98&lt;4,"Học lại","Đạt")))))))</f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>ROUND(SUMPRODUCT(H99:O99,$H$9:$O$9)/100,1)</f>
        <v>0</v>
      </c>
      <c r="Q99" s="34" t="str">
        <f t="shared" si="6"/>
        <v>F</v>
      </c>
      <c r="R99" s="35" t="str">
        <f t="shared" si="7"/>
        <v>Kém</v>
      </c>
      <c r="S99" s="36" t="str">
        <f t="shared" si="9"/>
        <v/>
      </c>
      <c r="T99" s="37"/>
      <c r="U99" s="3"/>
      <c r="V99" s="24"/>
      <c r="W99" s="75" t="str">
        <f>IF(S99="Không đủ ĐKDT","Học lại",IF(S99="Đình chỉ thi","Học lại",IF(AND(MID(G99,2,2)&gt;="12",S99="Vắng"),"Học lại",IF(S99="Vắng có phép", "Thi lại",IF(S99="Nợ học phí", "Thi lại",IF(AND((MID(G99,2,2)&lt;"12"),P99&lt;4.5),"Thi lại",IF(P99&lt;4,"Học lại","Đạt")))))))</f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hidden="1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48" t="s">
        <v>33</v>
      </c>
      <c r="G102" s="148"/>
      <c r="H102" s="148"/>
      <c r="I102" s="148"/>
      <c r="J102" s="148"/>
      <c r="K102" s="148"/>
      <c r="L102" s="148"/>
      <c r="M102" s="148"/>
      <c r="N102" s="148"/>
      <c r="O102" s="48">
        <f>$Z$8 -COUNTIF($S$9:$S$289,"Vắng") -COUNTIF($S$9:$S$289,"Vắng có phép") - COUNTIF($S$9:$S$289,"Đình chỉ thi") - COUNTIF($S$9:$S$289,"Không đủ ĐKDT")</f>
        <v>89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56</v>
      </c>
      <c r="E103" s="47" t="s">
        <v>32</v>
      </c>
      <c r="F103" s="148" t="s">
        <v>35</v>
      </c>
      <c r="G103" s="148"/>
      <c r="H103" s="148"/>
      <c r="I103" s="148"/>
      <c r="J103" s="148"/>
      <c r="K103" s="148"/>
      <c r="L103" s="148"/>
      <c r="M103" s="148"/>
      <c r="N103" s="148"/>
      <c r="O103" s="51">
        <f>COUNTIF($S$9:$S$165,"Vắng")</f>
        <v>1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8</v>
      </c>
      <c r="E104" s="47" t="s">
        <v>32</v>
      </c>
      <c r="F104" s="148" t="s">
        <v>51</v>
      </c>
      <c r="G104" s="148"/>
      <c r="H104" s="148"/>
      <c r="I104" s="148"/>
      <c r="J104" s="148"/>
      <c r="K104" s="148"/>
      <c r="L104" s="148"/>
      <c r="M104" s="148"/>
      <c r="N104" s="148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26</v>
      </c>
      <c r="E106" s="83" t="s">
        <v>32</v>
      </c>
      <c r="F106" s="3"/>
      <c r="G106" s="3"/>
      <c r="H106" s="3"/>
      <c r="I106" s="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53" t="s">
        <v>54</v>
      </c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3"/>
    </row>
    <row r="108" spans="1:38" hidden="1">
      <c r="A108" s="53"/>
      <c r="B108" s="146" t="s">
        <v>36</v>
      </c>
      <c r="C108" s="146"/>
      <c r="D108" s="146"/>
      <c r="E108" s="146"/>
      <c r="F108" s="146"/>
      <c r="G108" s="146"/>
      <c r="H108" s="146"/>
      <c r="I108" s="54"/>
      <c r="J108" s="147" t="s">
        <v>37</v>
      </c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46" t="s">
        <v>38</v>
      </c>
      <c r="C110" s="146"/>
      <c r="D110" s="152" t="s">
        <v>39</v>
      </c>
      <c r="E110" s="152"/>
      <c r="F110" s="152"/>
      <c r="G110" s="152"/>
      <c r="H110" s="152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50" t="s">
        <v>40</v>
      </c>
      <c r="C116" s="150"/>
      <c r="D116" s="150" t="s">
        <v>53</v>
      </c>
      <c r="E116" s="150"/>
      <c r="F116" s="150"/>
      <c r="G116" s="150"/>
      <c r="H116" s="150"/>
      <c r="I116" s="150"/>
      <c r="J116" s="150" t="s">
        <v>41</v>
      </c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customHeight="1">
      <c r="A119" s="1"/>
      <c r="B119" s="179" t="s">
        <v>42</v>
      </c>
      <c r="C119" s="179"/>
      <c r="D119" s="179"/>
      <c r="E119" s="179"/>
      <c r="F119" s="146"/>
      <c r="G119" s="179"/>
      <c r="H119" s="179"/>
      <c r="I119" s="186"/>
      <c r="J119" s="187" t="s">
        <v>55</v>
      </c>
      <c r="K119" s="188"/>
      <c r="L119" s="147"/>
      <c r="M119" s="147"/>
      <c r="N119" s="147"/>
      <c r="O119" s="188"/>
      <c r="P119" s="188"/>
      <c r="Q119" s="147"/>
      <c r="R119" s="147"/>
      <c r="S119" s="188"/>
      <c r="T119" s="188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>
      <c r="A120" s="1"/>
      <c r="B120" s="180"/>
      <c r="C120" s="181"/>
      <c r="D120" s="181"/>
      <c r="E120" s="182"/>
      <c r="F120" s="56"/>
      <c r="G120" s="182"/>
      <c r="H120" s="189"/>
      <c r="I120" s="190"/>
      <c r="J120" s="190"/>
      <c r="K120" s="184"/>
      <c r="L120" s="3"/>
      <c r="M120" s="3"/>
      <c r="N120" s="3"/>
      <c r="O120" s="184"/>
      <c r="P120" s="184"/>
      <c r="Q120" s="3"/>
      <c r="R120" s="3"/>
      <c r="S120" s="184"/>
      <c r="T120" s="184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>
      <c r="A121" s="1"/>
      <c r="B121" s="179" t="s">
        <v>38</v>
      </c>
      <c r="C121" s="179"/>
      <c r="D121" s="183" t="s">
        <v>39</v>
      </c>
      <c r="E121" s="183"/>
      <c r="F121" s="152"/>
      <c r="G121" s="183"/>
      <c r="H121" s="183"/>
      <c r="I121" s="190"/>
      <c r="J121" s="190"/>
      <c r="K121" s="191"/>
      <c r="L121" s="44"/>
      <c r="M121" s="44"/>
      <c r="N121" s="44"/>
      <c r="O121" s="191"/>
      <c r="P121" s="191"/>
      <c r="Q121" s="44"/>
      <c r="R121" s="44"/>
      <c r="S121" s="191"/>
      <c r="T121" s="191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>
      <c r="A122" s="1"/>
      <c r="B122" s="184"/>
      <c r="C122" s="184"/>
      <c r="D122" s="184"/>
      <c r="E122" s="184"/>
      <c r="F122" s="3"/>
      <c r="G122" s="184"/>
      <c r="H122" s="184"/>
      <c r="I122" s="184"/>
      <c r="J122" s="184"/>
      <c r="K122" s="184"/>
      <c r="L122" s="3"/>
      <c r="M122" s="3"/>
      <c r="N122" s="3"/>
      <c r="O122" s="184"/>
      <c r="P122" s="184"/>
      <c r="Q122" s="3"/>
      <c r="R122" s="3"/>
      <c r="S122" s="184"/>
      <c r="T122" s="184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>
      <c r="B123" s="62"/>
      <c r="C123" s="62"/>
      <c r="D123" s="62"/>
      <c r="E123" s="62"/>
      <c r="G123" s="62"/>
      <c r="H123" s="62"/>
      <c r="I123" s="62"/>
      <c r="J123" s="62"/>
      <c r="K123" s="62"/>
      <c r="O123" s="62"/>
      <c r="P123" s="62"/>
      <c r="S123" s="62"/>
      <c r="T123" s="62"/>
    </row>
    <row r="124" spans="1:38">
      <c r="B124" s="62"/>
      <c r="C124" s="62"/>
      <c r="D124" s="62"/>
      <c r="E124" s="62"/>
      <c r="G124" s="62"/>
      <c r="H124" s="62"/>
      <c r="I124" s="62"/>
      <c r="J124" s="62"/>
      <c r="K124" s="62"/>
      <c r="O124" s="62"/>
      <c r="P124" s="62"/>
      <c r="S124" s="62"/>
      <c r="T124" s="62"/>
    </row>
    <row r="125" spans="1:38">
      <c r="B125" s="62"/>
      <c r="C125" s="62"/>
      <c r="D125" s="62"/>
      <c r="E125" s="62"/>
      <c r="G125" s="62"/>
      <c r="H125" s="62"/>
      <c r="I125" s="62"/>
      <c r="J125" s="62"/>
      <c r="K125" s="62"/>
      <c r="O125" s="62"/>
      <c r="P125" s="62"/>
      <c r="S125" s="62"/>
      <c r="T125" s="62"/>
    </row>
    <row r="126" spans="1:38">
      <c r="B126" s="185"/>
      <c r="C126" s="185"/>
      <c r="D126" s="185"/>
      <c r="E126" s="185"/>
      <c r="F126" s="149"/>
      <c r="G126" s="185"/>
      <c r="H126" s="185"/>
      <c r="I126" s="185"/>
      <c r="J126" s="185" t="s">
        <v>56</v>
      </c>
      <c r="K126" s="185"/>
      <c r="L126" s="149"/>
      <c r="M126" s="149"/>
      <c r="N126" s="149"/>
      <c r="O126" s="185"/>
      <c r="P126" s="185"/>
      <c r="Q126" s="149"/>
      <c r="R126" s="149"/>
      <c r="S126" s="185"/>
      <c r="T126" s="185"/>
    </row>
    <row r="127" spans="1:38">
      <c r="B127" s="62"/>
      <c r="C127" s="62"/>
      <c r="D127" s="62"/>
      <c r="E127" s="62"/>
      <c r="G127" s="62"/>
      <c r="H127" s="62"/>
      <c r="I127" s="62"/>
      <c r="J127" s="62"/>
      <c r="K127" s="62"/>
      <c r="O127" s="62"/>
      <c r="P127" s="62"/>
      <c r="S127" s="62"/>
      <c r="T127" s="62"/>
    </row>
  </sheetData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U73">
    <sortCondition ref="B10:B73"/>
  </sortState>
  <mergeCells count="57">
    <mergeCell ref="J106:T106"/>
    <mergeCell ref="J107:T107"/>
    <mergeCell ref="B108:H108"/>
    <mergeCell ref="J108:T108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  <mergeCell ref="I7:I8"/>
    <mergeCell ref="F104:N104"/>
    <mergeCell ref="K7:K8"/>
    <mergeCell ref="L7:L8"/>
    <mergeCell ref="M7:M8"/>
    <mergeCell ref="AI4:AJ6"/>
    <mergeCell ref="B110:C110"/>
    <mergeCell ref="D110:H110"/>
    <mergeCell ref="S7:S9"/>
    <mergeCell ref="T7:T9"/>
    <mergeCell ref="B9:G9"/>
    <mergeCell ref="B101:C101"/>
    <mergeCell ref="F102:N102"/>
    <mergeCell ref="F103:N103"/>
    <mergeCell ref="N7:N8"/>
    <mergeCell ref="O7:O8"/>
    <mergeCell ref="P7:P9"/>
    <mergeCell ref="Q7:Q8"/>
    <mergeCell ref="R7:R8"/>
    <mergeCell ref="H7:H8"/>
    <mergeCell ref="AK4:AL6"/>
    <mergeCell ref="B5:C5"/>
    <mergeCell ref="G5:N5"/>
    <mergeCell ref="O5:T5"/>
    <mergeCell ref="B7:B8"/>
    <mergeCell ref="C7:C8"/>
    <mergeCell ref="D7:E8"/>
    <mergeCell ref="F7:F8"/>
    <mergeCell ref="G7:G8"/>
    <mergeCell ref="X4:X7"/>
    <mergeCell ref="Y4:Y7"/>
    <mergeCell ref="Z4:Z7"/>
    <mergeCell ref="AA4:AD6"/>
    <mergeCell ref="AE4:AF6"/>
    <mergeCell ref="AG4:AH6"/>
    <mergeCell ref="J7:J8"/>
    <mergeCell ref="B1:G1"/>
    <mergeCell ref="H1:T1"/>
    <mergeCell ref="B2:G2"/>
    <mergeCell ref="H2:T2"/>
    <mergeCell ref="B4:C4"/>
    <mergeCell ref="D4:N4"/>
    <mergeCell ref="O4:T4"/>
  </mergeCells>
  <conditionalFormatting sqref="H10:O99">
    <cfRule type="cellIs" dxfId="11" priority="8" operator="greaterThan">
      <formula>10</formula>
    </cfRule>
  </conditionalFormatting>
  <conditionalFormatting sqref="C1:C1048576">
    <cfRule type="duplicateValues" dxfId="10" priority="6"/>
  </conditionalFormatting>
  <conditionalFormatting sqref="C10:C73">
    <cfRule type="duplicateValues" dxfId="9" priority="5" stopIfTrue="1"/>
  </conditionalFormatting>
  <conditionalFormatting sqref="H10:K73">
    <cfRule type="cellIs" dxfId="8" priority="2" stopIfTrue="1" operator="greaterThan">
      <formula>10</formula>
    </cfRule>
    <cfRule type="cellIs" dxfId="7" priority="3" stopIfTrue="1" operator="greaterThan">
      <formula>10</formula>
    </cfRule>
    <cfRule type="cellIs" dxfId="6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45" right="0.2" top="0.5" bottom="0.75" header="0.25" footer="0.7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L126"/>
  <sheetViews>
    <sheetView topLeftCell="A59" workbookViewId="0">
      <selection activeCell="D123" sqref="D123"/>
    </sheetView>
  </sheetViews>
  <sheetFormatPr defaultColWidth="9" defaultRowHeight="15.75"/>
  <cols>
    <col min="1" max="1" width="0.375" style="1" customWidth="1"/>
    <col min="2" max="2" width="2.875" style="1" customWidth="1"/>
    <col min="3" max="3" width="11.375" style="1" customWidth="1"/>
    <col min="4" max="4" width="15.5" style="1" customWidth="1"/>
    <col min="5" max="5" width="6.5" style="1" customWidth="1"/>
    <col min="6" max="6" width="9.375" style="1" hidden="1" customWidth="1"/>
    <col min="7" max="7" width="11.875" style="1" customWidth="1"/>
    <col min="8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0" width="5.12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74" t="s">
        <v>0</v>
      </c>
      <c r="C1" s="174"/>
      <c r="D1" s="174"/>
      <c r="E1" s="174"/>
      <c r="F1" s="174"/>
      <c r="G1" s="174"/>
      <c r="H1" s="175" t="s">
        <v>1</v>
      </c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3"/>
    </row>
    <row r="2" spans="2:38" ht="25.5" customHeight="1">
      <c r="B2" s="176" t="s">
        <v>2</v>
      </c>
      <c r="C2" s="176"/>
      <c r="D2" s="176"/>
      <c r="E2" s="176"/>
      <c r="F2" s="176"/>
      <c r="G2" s="176"/>
      <c r="H2" s="177" t="s">
        <v>57</v>
      </c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64" t="s">
        <v>3</v>
      </c>
      <c r="C4" s="164"/>
      <c r="D4" s="178" t="s">
        <v>58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2" t="s">
        <v>62</v>
      </c>
      <c r="P4" s="172"/>
      <c r="Q4" s="172"/>
      <c r="R4" s="172"/>
      <c r="S4" s="172"/>
      <c r="T4" s="172"/>
      <c r="W4" s="63"/>
      <c r="X4" s="154" t="s">
        <v>49</v>
      </c>
      <c r="Y4" s="154" t="s">
        <v>9</v>
      </c>
      <c r="Z4" s="154" t="s">
        <v>48</v>
      </c>
      <c r="AA4" s="154" t="s">
        <v>47</v>
      </c>
      <c r="AB4" s="154"/>
      <c r="AC4" s="154"/>
      <c r="AD4" s="154"/>
      <c r="AE4" s="154" t="s">
        <v>46</v>
      </c>
      <c r="AF4" s="154"/>
      <c r="AG4" s="154" t="s">
        <v>44</v>
      </c>
      <c r="AH4" s="154"/>
      <c r="AI4" s="154" t="s">
        <v>45</v>
      </c>
      <c r="AJ4" s="154"/>
      <c r="AK4" s="154" t="s">
        <v>43</v>
      </c>
      <c r="AL4" s="154"/>
    </row>
    <row r="5" spans="2:38" ht="17.25" customHeight="1">
      <c r="B5" s="163" t="s">
        <v>4</v>
      </c>
      <c r="C5" s="163"/>
      <c r="D5" s="9"/>
      <c r="G5" s="173" t="s">
        <v>60</v>
      </c>
      <c r="H5" s="173"/>
      <c r="I5" s="173"/>
      <c r="J5" s="173"/>
      <c r="K5" s="173"/>
      <c r="L5" s="173"/>
      <c r="M5" s="173"/>
      <c r="N5" s="173"/>
      <c r="O5" s="173" t="s">
        <v>61</v>
      </c>
      <c r="P5" s="173"/>
      <c r="Q5" s="173"/>
      <c r="R5" s="173"/>
      <c r="S5" s="173"/>
      <c r="T5" s="173"/>
      <c r="W5" s="63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</row>
    <row r="7" spans="2:38" ht="44.25" customHeight="1">
      <c r="B7" s="155" t="s">
        <v>5</v>
      </c>
      <c r="C7" s="165" t="s">
        <v>6</v>
      </c>
      <c r="D7" s="167" t="s">
        <v>7</v>
      </c>
      <c r="E7" s="168"/>
      <c r="F7" s="155" t="s">
        <v>8</v>
      </c>
      <c r="G7" s="155" t="s">
        <v>9</v>
      </c>
      <c r="H7" s="171" t="s">
        <v>10</v>
      </c>
      <c r="I7" s="171" t="s">
        <v>11</v>
      </c>
      <c r="J7" s="171" t="s">
        <v>12</v>
      </c>
      <c r="K7" s="171" t="s">
        <v>13</v>
      </c>
      <c r="L7" s="162" t="s">
        <v>14</v>
      </c>
      <c r="M7" s="162" t="s">
        <v>15</v>
      </c>
      <c r="N7" s="162" t="s">
        <v>16</v>
      </c>
      <c r="O7" s="162" t="s">
        <v>17</v>
      </c>
      <c r="P7" s="155" t="s">
        <v>18</v>
      </c>
      <c r="Q7" s="162" t="s">
        <v>19</v>
      </c>
      <c r="R7" s="155" t="s">
        <v>20</v>
      </c>
      <c r="S7" s="155" t="s">
        <v>21</v>
      </c>
      <c r="T7" s="155" t="s">
        <v>22</v>
      </c>
      <c r="W7" s="63"/>
      <c r="X7" s="154"/>
      <c r="Y7" s="154"/>
      <c r="Z7" s="15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56"/>
      <c r="C8" s="166"/>
      <c r="D8" s="169"/>
      <c r="E8" s="170"/>
      <c r="F8" s="156"/>
      <c r="G8" s="156"/>
      <c r="H8" s="171"/>
      <c r="I8" s="171"/>
      <c r="J8" s="171"/>
      <c r="K8" s="171"/>
      <c r="L8" s="162"/>
      <c r="M8" s="162"/>
      <c r="N8" s="162"/>
      <c r="O8" s="162"/>
      <c r="P8" s="157"/>
      <c r="Q8" s="162"/>
      <c r="R8" s="156"/>
      <c r="S8" s="157"/>
      <c r="T8" s="157"/>
      <c r="V8" s="11"/>
      <c r="W8" s="63"/>
      <c r="X8" s="68" t="str">
        <f>+D4</f>
        <v>Kế toán quản trị 1</v>
      </c>
      <c r="Y8" s="69" t="str">
        <f>+O4</f>
        <v>Nhóm: FIA1310-03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0</v>
      </c>
      <c r="AF8" s="72">
        <f>+$AE$8/$Z$8</f>
        <v>0</v>
      </c>
      <c r="AG8" s="73">
        <f>COUNTIF($W$9:$W$157,"Thi lại")</f>
        <v>28</v>
      </c>
      <c r="AH8" s="72">
        <f>+$AG$8/$Z$8</f>
        <v>0.31111111111111112</v>
      </c>
      <c r="AI8" s="73">
        <f>COUNTIF($W$9:$W$158,"Học lại")</f>
        <v>6</v>
      </c>
      <c r="AJ8" s="72">
        <f>+$AI$8/$Z$8</f>
        <v>6.6666666666666666E-2</v>
      </c>
      <c r="AK8" s="64">
        <f>COUNTIF($W$10:$W$158,"Đạt")</f>
        <v>56</v>
      </c>
      <c r="AL8" s="71">
        <f>+$AK$8/$Z$8</f>
        <v>0.62222222222222223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10</v>
      </c>
      <c r="L9" s="14"/>
      <c r="M9" s="15"/>
      <c r="N9" s="15"/>
      <c r="O9" s="60">
        <f>100-(H9+I9+J9+K9)</f>
        <v>70</v>
      </c>
      <c r="P9" s="156"/>
      <c r="Q9" s="16"/>
      <c r="R9" s="16"/>
      <c r="S9" s="156"/>
      <c r="T9" s="156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34" t="s">
        <v>469</v>
      </c>
      <c r="D10" s="87" t="s">
        <v>470</v>
      </c>
      <c r="E10" s="88" t="s">
        <v>65</v>
      </c>
      <c r="F10" s="110" t="s">
        <v>471</v>
      </c>
      <c r="G10" s="111" t="s">
        <v>79</v>
      </c>
      <c r="H10" s="18">
        <v>8</v>
      </c>
      <c r="I10" s="18">
        <v>8.5</v>
      </c>
      <c r="J10" s="18" t="s">
        <v>29</v>
      </c>
      <c r="K10" s="136">
        <v>9</v>
      </c>
      <c r="L10" s="19"/>
      <c r="M10" s="19"/>
      <c r="N10" s="19"/>
      <c r="O10" s="20">
        <v>6.5</v>
      </c>
      <c r="P10" s="21">
        <f>ROUND(SUMPRODUCT(H10:O10,$H$9:$O$9)/100,1)</f>
        <v>7.1</v>
      </c>
      <c r="Q10" s="22" t="str">
        <f t="shared" ref="Q10:Q41" si="0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B</v>
      </c>
      <c r="R10" s="22" t="str">
        <f t="shared" ref="R10:R41" si="1">IF($P10&lt;4,"Kém",IF(AND($P10&gt;=4,$P10&lt;=5.4),"Trung bình yếu",IF(AND($P10&gt;=5.5,$P10&lt;=6.9),"Trung bình",IF(AND($P10&gt;=7,$P10&lt;=8.4),"Khá",IF(AND($P10&gt;=8.5,$P10&lt;=10),"Giỏi","")))))</f>
        <v>Khá</v>
      </c>
      <c r="S10" s="84" t="str">
        <f t="shared" ref="S10:S41" si="2">+IF(OR($H10=0,$I10=0,$J10=0,$K10=0),"Không đủ ĐKDT","")</f>
        <v/>
      </c>
      <c r="T10" s="23">
        <v>601</v>
      </c>
      <c r="U10" s="3"/>
      <c r="V10" s="24"/>
      <c r="W10" s="75" t="str">
        <f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86" t="s">
        <v>472</v>
      </c>
      <c r="D11" s="90" t="s">
        <v>473</v>
      </c>
      <c r="E11" s="91" t="s">
        <v>65</v>
      </c>
      <c r="F11" s="89" t="s">
        <v>203</v>
      </c>
      <c r="G11" s="26" t="s">
        <v>79</v>
      </c>
      <c r="H11" s="30">
        <v>7</v>
      </c>
      <c r="I11" s="30">
        <v>5.5</v>
      </c>
      <c r="J11" s="30" t="s">
        <v>29</v>
      </c>
      <c r="K11" s="137">
        <v>4</v>
      </c>
      <c r="L11" s="31"/>
      <c r="M11" s="31"/>
      <c r="N11" s="31"/>
      <c r="O11" s="32">
        <v>3</v>
      </c>
      <c r="P11" s="33">
        <f>ROUND(SUMPRODUCT(H11:O11,$H$9:$O$9)/100,1)</f>
        <v>3.8</v>
      </c>
      <c r="Q11" s="34" t="str">
        <f t="shared" si="0"/>
        <v>F</v>
      </c>
      <c r="R11" s="35" t="str">
        <f t="shared" si="1"/>
        <v>Kém</v>
      </c>
      <c r="S11" s="36" t="str">
        <f t="shared" si="2"/>
        <v/>
      </c>
      <c r="T11" s="37">
        <v>601</v>
      </c>
      <c r="U11" s="3"/>
      <c r="V11" s="24"/>
      <c r="W11" s="75" t="str">
        <f>IF(S11="Không đủ ĐKDT","Học lại",IF(S11="Đình chỉ thi","Học lại",IF(AND(MID(G11,2,2)&gt;="12",S11="Vắng"),"Học lại",IF(S11="Vắng có phép", "Thi lại",IF(S11="Nợ học phí", "Thi lại",IF(AND((MID(G11,2,2)&lt;"12"),P11&lt;4.5),"Thi lại",IF(P11&lt;4,"Học lại","Đạt")))))))</f>
        <v>Học lại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86" t="s">
        <v>474</v>
      </c>
      <c r="D12" s="90" t="s">
        <v>174</v>
      </c>
      <c r="E12" s="91" t="s">
        <v>475</v>
      </c>
      <c r="F12" s="89" t="s">
        <v>102</v>
      </c>
      <c r="G12" s="26" t="s">
        <v>79</v>
      </c>
      <c r="H12" s="30">
        <v>8</v>
      </c>
      <c r="I12" s="30">
        <v>7</v>
      </c>
      <c r="J12" s="30" t="s">
        <v>29</v>
      </c>
      <c r="K12" s="137">
        <v>5.5</v>
      </c>
      <c r="L12" s="38"/>
      <c r="M12" s="38"/>
      <c r="N12" s="38"/>
      <c r="O12" s="32">
        <v>7</v>
      </c>
      <c r="P12" s="33">
        <f>ROUND(SUMPRODUCT(H12:O12,$H$9:$O$9)/100,1)</f>
        <v>7</v>
      </c>
      <c r="Q12" s="34" t="str">
        <f t="shared" si="0"/>
        <v>B</v>
      </c>
      <c r="R12" s="35" t="str">
        <f t="shared" si="1"/>
        <v>Khá</v>
      </c>
      <c r="S12" s="36" t="str">
        <f t="shared" si="2"/>
        <v/>
      </c>
      <c r="T12" s="37">
        <v>601</v>
      </c>
      <c r="U12" s="3"/>
      <c r="V12" s="24"/>
      <c r="W12" s="75" t="str">
        <f>IF(S12="Không đủ ĐKDT","Học lại",IF(S12="Đình chỉ thi","Học lại",IF(AND(MID(G12,2,2)&gt;="12",S12="Vắng"),"Học lại",IF(S12="Vắng có phép", "Thi lại",IF(S12="Nợ học phí", "Thi lại",IF(AND((MID(G12,2,2)&lt;"12"),P12&lt;4.5),"Thi lại",IF(P12&lt;4,"Học lại","Đạt")))))))</f>
        <v>Đạt</v>
      </c>
      <c r="X12" s="76"/>
      <c r="Y12" s="76"/>
      <c r="Z12" s="85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86" t="s">
        <v>476</v>
      </c>
      <c r="D13" s="90" t="s">
        <v>477</v>
      </c>
      <c r="E13" s="91" t="s">
        <v>478</v>
      </c>
      <c r="F13" s="89" t="s">
        <v>479</v>
      </c>
      <c r="G13" s="26" t="s">
        <v>106</v>
      </c>
      <c r="H13" s="30">
        <v>6</v>
      </c>
      <c r="I13" s="30">
        <v>2</v>
      </c>
      <c r="J13" s="30" t="s">
        <v>29</v>
      </c>
      <c r="K13" s="137">
        <v>1</v>
      </c>
      <c r="L13" s="38"/>
      <c r="M13" s="38"/>
      <c r="N13" s="38"/>
      <c r="O13" s="32">
        <v>5</v>
      </c>
      <c r="P13" s="33">
        <f>ROUND(SUMPRODUCT(H13:O13,$H$9:$O$9)/100,1)</f>
        <v>4.4000000000000004</v>
      </c>
      <c r="Q13" s="34" t="str">
        <f t="shared" si="0"/>
        <v>D</v>
      </c>
      <c r="R13" s="35" t="str">
        <f t="shared" si="1"/>
        <v>Trung bình yếu</v>
      </c>
      <c r="S13" s="36" t="str">
        <f t="shared" si="2"/>
        <v/>
      </c>
      <c r="T13" s="37">
        <v>601</v>
      </c>
      <c r="U13" s="3"/>
      <c r="V13" s="24"/>
      <c r="W13" s="75" t="str">
        <f>IF(S13="Không đủ ĐKDT","Học lại",IF(S13="Đình chỉ thi","Học lại",IF(AND(MID(G13,2,2)&gt;="12",S13="Vắng"),"Học lại",IF(S13="Vắng có phép", "Thi lại",IF(S13="Nợ học phí", "Thi lại",IF(AND((MID(G13,2,2)&lt;"12"),P13&lt;4.5),"Thi lại",IF(P13&lt;4,"Học lại","Đạt")))))))</f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86" t="s">
        <v>480</v>
      </c>
      <c r="D14" s="90" t="s">
        <v>481</v>
      </c>
      <c r="E14" s="91" t="s">
        <v>482</v>
      </c>
      <c r="F14" s="89" t="s">
        <v>483</v>
      </c>
      <c r="G14" s="26" t="s">
        <v>67</v>
      </c>
      <c r="H14" s="30">
        <v>8</v>
      </c>
      <c r="I14" s="30">
        <v>8.5</v>
      </c>
      <c r="J14" s="30" t="s">
        <v>29</v>
      </c>
      <c r="K14" s="137">
        <v>9</v>
      </c>
      <c r="L14" s="38"/>
      <c r="M14" s="38"/>
      <c r="N14" s="38"/>
      <c r="O14" s="32">
        <v>7.5</v>
      </c>
      <c r="P14" s="33">
        <f>ROUND(SUMPRODUCT(H14:O14,$H$9:$O$9)/100,1)</f>
        <v>7.8</v>
      </c>
      <c r="Q14" s="34" t="str">
        <f t="shared" si="0"/>
        <v>B</v>
      </c>
      <c r="R14" s="35" t="str">
        <f t="shared" si="1"/>
        <v>Khá</v>
      </c>
      <c r="S14" s="36" t="str">
        <f t="shared" si="2"/>
        <v/>
      </c>
      <c r="T14" s="37">
        <v>601</v>
      </c>
      <c r="U14" s="3"/>
      <c r="V14" s="24"/>
      <c r="W14" s="75" t="str">
        <f>IF(S14="Không đủ ĐKDT","Học lại",IF(S14="Đình chỉ thi","Học lại",IF(AND(MID(G14,2,2)&gt;="12",S14="Vắng"),"Học lại",IF(S14="Vắng có phép", "Thi lại",IF(S14="Nợ học phí", "Thi lại",IF(AND((MID(G14,2,2)&lt;"12"),P14&lt;4.5),"Thi lại",IF(P14&lt;4,"Học lại","Đạt")))))))</f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86" t="s">
        <v>484</v>
      </c>
      <c r="D15" s="90" t="s">
        <v>485</v>
      </c>
      <c r="E15" s="91" t="s">
        <v>482</v>
      </c>
      <c r="F15" s="89" t="s">
        <v>150</v>
      </c>
      <c r="G15" s="26" t="s">
        <v>79</v>
      </c>
      <c r="H15" s="30">
        <v>8</v>
      </c>
      <c r="I15" s="30">
        <v>6.5</v>
      </c>
      <c r="J15" s="30" t="s">
        <v>29</v>
      </c>
      <c r="K15" s="137">
        <v>8</v>
      </c>
      <c r="L15" s="38"/>
      <c r="M15" s="38"/>
      <c r="N15" s="38"/>
      <c r="O15" s="32">
        <v>4</v>
      </c>
      <c r="P15" s="33">
        <f>ROUND(SUMPRODUCT(H15:O15,$H$9:$O$9)/100,1)</f>
        <v>5.0999999999999996</v>
      </c>
      <c r="Q15" s="34" t="str">
        <f t="shared" si="0"/>
        <v>D+</v>
      </c>
      <c r="R15" s="35" t="str">
        <f t="shared" si="1"/>
        <v>Trung bình yếu</v>
      </c>
      <c r="S15" s="36" t="str">
        <f t="shared" si="2"/>
        <v/>
      </c>
      <c r="T15" s="37">
        <v>601</v>
      </c>
      <c r="U15" s="3"/>
      <c r="V15" s="24"/>
      <c r="W15" s="75" t="str">
        <f>IF(S15="Không đủ ĐKDT","Học lại",IF(S15="Đình chỉ thi","Học lại",IF(AND(MID(G15,2,2)&gt;="12",S15="Vắng"),"Học lại",IF(S15="Vắng có phép", "Thi lại",IF(S15="Nợ học phí", "Thi lại",IF(AND((MID(G15,2,2)&lt;"12"),P15&lt;4.5),"Thi lại",IF(P15&lt;4,"Học lại","Đạt")))))))</f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86" t="s">
        <v>486</v>
      </c>
      <c r="D16" s="90" t="s">
        <v>487</v>
      </c>
      <c r="E16" s="91" t="s">
        <v>488</v>
      </c>
      <c r="F16" s="89" t="s">
        <v>194</v>
      </c>
      <c r="G16" s="26" t="s">
        <v>106</v>
      </c>
      <c r="H16" s="30">
        <v>7</v>
      </c>
      <c r="I16" s="30">
        <v>6</v>
      </c>
      <c r="J16" s="30" t="s">
        <v>29</v>
      </c>
      <c r="K16" s="137">
        <v>6</v>
      </c>
      <c r="L16" s="38"/>
      <c r="M16" s="38"/>
      <c r="N16" s="38"/>
      <c r="O16" s="32">
        <v>7</v>
      </c>
      <c r="P16" s="33">
        <f>ROUND(SUMPRODUCT(H16:O16,$H$9:$O$9)/100,1)</f>
        <v>6.8</v>
      </c>
      <c r="Q16" s="34" t="str">
        <f t="shared" si="0"/>
        <v>C+</v>
      </c>
      <c r="R16" s="35" t="str">
        <f t="shared" si="1"/>
        <v>Trung bình</v>
      </c>
      <c r="S16" s="36" t="str">
        <f t="shared" si="2"/>
        <v/>
      </c>
      <c r="T16" s="37">
        <v>601</v>
      </c>
      <c r="U16" s="3"/>
      <c r="V16" s="24"/>
      <c r="W16" s="75" t="str">
        <f>IF(S16="Không đủ ĐKDT","Học lại",IF(S16="Đình chỉ thi","Học lại",IF(AND(MID(G16,2,2)&gt;="12",S16="Vắng"),"Học lại",IF(S16="Vắng có phép", "Thi lại",IF(S16="Nợ học phí", "Thi lại",IF(AND((MID(G16,2,2)&lt;"12"),P16&lt;4.5),"Thi lại",IF(P16&lt;4,"Học lại","Đạt")))))))</f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86" t="s">
        <v>489</v>
      </c>
      <c r="D17" s="90" t="s">
        <v>328</v>
      </c>
      <c r="E17" s="91" t="s">
        <v>109</v>
      </c>
      <c r="F17" s="89" t="s">
        <v>490</v>
      </c>
      <c r="G17" s="26" t="s">
        <v>106</v>
      </c>
      <c r="H17" s="30">
        <v>9</v>
      </c>
      <c r="I17" s="30">
        <v>5.5</v>
      </c>
      <c r="J17" s="30" t="s">
        <v>29</v>
      </c>
      <c r="K17" s="137">
        <v>8</v>
      </c>
      <c r="L17" s="38"/>
      <c r="M17" s="38"/>
      <c r="N17" s="38"/>
      <c r="O17" s="32">
        <v>8.5</v>
      </c>
      <c r="P17" s="33">
        <f>ROUND(SUMPRODUCT(H17:O17,$H$9:$O$9)/100,1)</f>
        <v>8.1999999999999993</v>
      </c>
      <c r="Q17" s="34" t="str">
        <f t="shared" si="0"/>
        <v>B+</v>
      </c>
      <c r="R17" s="35" t="str">
        <f t="shared" si="1"/>
        <v>Khá</v>
      </c>
      <c r="S17" s="36" t="str">
        <f t="shared" si="2"/>
        <v/>
      </c>
      <c r="T17" s="37">
        <v>601</v>
      </c>
      <c r="U17" s="3"/>
      <c r="V17" s="24"/>
      <c r="W17" s="75" t="str">
        <f>IF(S17="Không đủ ĐKDT","Học lại",IF(S17="Đình chỉ thi","Học lại",IF(AND(MID(G17,2,2)&gt;="12",S17="Vắng"),"Học lại",IF(S17="Vắng có phép", "Thi lại",IF(S17="Nợ học phí", "Thi lại",IF(AND((MID(G17,2,2)&lt;"12"),P17&lt;4.5),"Thi lại",IF(P17&lt;4,"Học lại","Đạt")))))))</f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86" t="s">
        <v>491</v>
      </c>
      <c r="D18" s="90" t="s">
        <v>492</v>
      </c>
      <c r="E18" s="91" t="s">
        <v>493</v>
      </c>
      <c r="F18" s="89" t="s">
        <v>459</v>
      </c>
      <c r="G18" s="26" t="s">
        <v>67</v>
      </c>
      <c r="H18" s="30">
        <v>10</v>
      </c>
      <c r="I18" s="30">
        <v>6</v>
      </c>
      <c r="J18" s="30" t="s">
        <v>29</v>
      </c>
      <c r="K18" s="137">
        <v>8.5</v>
      </c>
      <c r="L18" s="38"/>
      <c r="M18" s="38"/>
      <c r="N18" s="38"/>
      <c r="O18" s="32">
        <v>4</v>
      </c>
      <c r="P18" s="33">
        <f>ROUND(SUMPRODUCT(H18:O18,$H$9:$O$9)/100,1)</f>
        <v>5.3</v>
      </c>
      <c r="Q18" s="34" t="str">
        <f t="shared" si="0"/>
        <v>D+</v>
      </c>
      <c r="R18" s="35" t="str">
        <f t="shared" si="1"/>
        <v>Trung bình yếu</v>
      </c>
      <c r="S18" s="36" t="str">
        <f t="shared" si="2"/>
        <v/>
      </c>
      <c r="T18" s="37">
        <v>601</v>
      </c>
      <c r="U18" s="3"/>
      <c r="V18" s="24"/>
      <c r="W18" s="75" t="str">
        <f>IF(S18="Không đủ ĐKDT","Học lại",IF(S18="Đình chỉ thi","Học lại",IF(AND(MID(G18,2,2)&gt;="12",S18="Vắng"),"Học lại",IF(S18="Vắng có phép", "Thi lại",IF(S18="Nợ học phí", "Thi lại",IF(AND((MID(G18,2,2)&lt;"12"),P18&lt;4.5),"Thi lại",IF(P18&lt;4,"Học lại","Đạt")))))))</f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86" t="s">
        <v>494</v>
      </c>
      <c r="D19" s="90" t="s">
        <v>495</v>
      </c>
      <c r="E19" s="91" t="s">
        <v>113</v>
      </c>
      <c r="F19" s="89" t="s">
        <v>496</v>
      </c>
      <c r="G19" s="26" t="s">
        <v>106</v>
      </c>
      <c r="H19" s="30">
        <v>8</v>
      </c>
      <c r="I19" s="30">
        <v>7.5</v>
      </c>
      <c r="J19" s="30" t="s">
        <v>29</v>
      </c>
      <c r="K19" s="137">
        <v>5</v>
      </c>
      <c r="L19" s="38"/>
      <c r="M19" s="38"/>
      <c r="N19" s="38"/>
      <c r="O19" s="32">
        <v>5</v>
      </c>
      <c r="P19" s="33">
        <f>ROUND(SUMPRODUCT(H19:O19,$H$9:$O$9)/100,1)</f>
        <v>5.6</v>
      </c>
      <c r="Q19" s="34" t="str">
        <f t="shared" si="0"/>
        <v>C</v>
      </c>
      <c r="R19" s="35" t="str">
        <f t="shared" si="1"/>
        <v>Trung bình</v>
      </c>
      <c r="S19" s="36" t="str">
        <f t="shared" si="2"/>
        <v/>
      </c>
      <c r="T19" s="37">
        <v>601</v>
      </c>
      <c r="U19" s="3"/>
      <c r="V19" s="24"/>
      <c r="W19" s="75" t="str">
        <f>IF(S19="Không đủ ĐKDT","Học lại",IF(S19="Đình chỉ thi","Học lại",IF(AND(MID(G19,2,2)&gt;="12",S19="Vắng"),"Học lại",IF(S19="Vắng có phép", "Thi lại",IF(S19="Nợ học phí", "Thi lại",IF(AND((MID(G19,2,2)&lt;"12"),P19&lt;4.5),"Thi lại",IF(P19&lt;4,"Học lại","Đạt")))))))</f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86" t="s">
        <v>497</v>
      </c>
      <c r="D20" s="90" t="s">
        <v>402</v>
      </c>
      <c r="E20" s="91" t="s">
        <v>498</v>
      </c>
      <c r="F20" s="89" t="s">
        <v>203</v>
      </c>
      <c r="G20" s="26" t="s">
        <v>75</v>
      </c>
      <c r="H20" s="30">
        <v>6</v>
      </c>
      <c r="I20" s="30">
        <v>7</v>
      </c>
      <c r="J20" s="30" t="s">
        <v>29</v>
      </c>
      <c r="K20" s="137">
        <v>7.5</v>
      </c>
      <c r="L20" s="38"/>
      <c r="M20" s="38"/>
      <c r="N20" s="38"/>
      <c r="O20" s="32">
        <v>5.5</v>
      </c>
      <c r="P20" s="33">
        <f>ROUND(SUMPRODUCT(H20:O20,$H$9:$O$9)/100,1)</f>
        <v>5.9</v>
      </c>
      <c r="Q20" s="34" t="str">
        <f t="shared" si="0"/>
        <v>C</v>
      </c>
      <c r="R20" s="35" t="str">
        <f t="shared" si="1"/>
        <v>Trung bình</v>
      </c>
      <c r="S20" s="36" t="str">
        <f t="shared" si="2"/>
        <v/>
      </c>
      <c r="T20" s="37">
        <v>601</v>
      </c>
      <c r="U20" s="3"/>
      <c r="V20" s="24"/>
      <c r="W20" s="75" t="str">
        <f>IF(S20="Không đủ ĐKDT","Học lại",IF(S20="Đình chỉ thi","Học lại",IF(AND(MID(G20,2,2)&gt;="12",S20="Vắng"),"Học lại",IF(S20="Vắng có phép", "Thi lại",IF(S20="Nợ học phí", "Thi lại",IF(AND((MID(G20,2,2)&lt;"12"),P20&lt;4.5),"Thi lại",IF(P20&lt;4,"Học lại","Đạt")))))))</f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86" t="s">
        <v>499</v>
      </c>
      <c r="D21" s="90" t="s">
        <v>162</v>
      </c>
      <c r="E21" s="91" t="s">
        <v>498</v>
      </c>
      <c r="F21" s="89" t="s">
        <v>295</v>
      </c>
      <c r="G21" s="26" t="s">
        <v>106</v>
      </c>
      <c r="H21" s="30">
        <v>10</v>
      </c>
      <c r="I21" s="30">
        <v>5</v>
      </c>
      <c r="J21" s="30" t="s">
        <v>29</v>
      </c>
      <c r="K21" s="137">
        <v>5</v>
      </c>
      <c r="L21" s="38"/>
      <c r="M21" s="38"/>
      <c r="N21" s="38"/>
      <c r="O21" s="32">
        <v>7</v>
      </c>
      <c r="P21" s="33">
        <f>ROUND(SUMPRODUCT(H21:O21,$H$9:$O$9)/100,1)</f>
        <v>6.9</v>
      </c>
      <c r="Q21" s="34" t="str">
        <f t="shared" si="0"/>
        <v>C+</v>
      </c>
      <c r="R21" s="35" t="str">
        <f t="shared" si="1"/>
        <v>Trung bình</v>
      </c>
      <c r="S21" s="36" t="str">
        <f t="shared" si="2"/>
        <v/>
      </c>
      <c r="T21" s="37">
        <v>601</v>
      </c>
      <c r="U21" s="3"/>
      <c r="V21" s="24"/>
      <c r="W21" s="75" t="str">
        <f>IF(S21="Không đủ ĐKDT","Học lại",IF(S21="Đình chỉ thi","Học lại",IF(AND(MID(G21,2,2)&gt;="12",S21="Vắng"),"Học lại",IF(S21="Vắng có phép", "Thi lại",IF(S21="Nợ học phí", "Thi lại",IF(AND((MID(G21,2,2)&lt;"12"),P21&lt;4.5),"Thi lại",IF(P21&lt;4,"Học lại","Đạt")))))))</f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86" t="s">
        <v>500</v>
      </c>
      <c r="D22" s="90" t="s">
        <v>501</v>
      </c>
      <c r="E22" s="91" t="s">
        <v>124</v>
      </c>
      <c r="F22" s="89" t="s">
        <v>502</v>
      </c>
      <c r="G22" s="26" t="s">
        <v>67</v>
      </c>
      <c r="H22" s="30">
        <v>8</v>
      </c>
      <c r="I22" s="30">
        <v>6.5</v>
      </c>
      <c r="J22" s="30" t="s">
        <v>29</v>
      </c>
      <c r="K22" s="137">
        <v>8.5</v>
      </c>
      <c r="L22" s="38"/>
      <c r="M22" s="38"/>
      <c r="N22" s="38"/>
      <c r="O22" s="32">
        <v>6</v>
      </c>
      <c r="P22" s="33">
        <f>ROUND(SUMPRODUCT(H22:O22,$H$9:$O$9)/100,1)</f>
        <v>6.5</v>
      </c>
      <c r="Q22" s="34" t="str">
        <f t="shared" si="0"/>
        <v>C+</v>
      </c>
      <c r="R22" s="35" t="str">
        <f t="shared" si="1"/>
        <v>Trung bình</v>
      </c>
      <c r="S22" s="36" t="str">
        <f t="shared" si="2"/>
        <v/>
      </c>
      <c r="T22" s="37">
        <v>601</v>
      </c>
      <c r="U22" s="3"/>
      <c r="V22" s="24"/>
      <c r="W22" s="75" t="str">
        <f>IF(S22="Không đủ ĐKDT","Học lại",IF(S22="Đình chỉ thi","Học lại",IF(AND(MID(G22,2,2)&gt;="12",S22="Vắng"),"Học lại",IF(S22="Vắng có phép", "Thi lại",IF(S22="Nợ học phí", "Thi lại",IF(AND((MID(G22,2,2)&lt;"12"),P22&lt;4.5),"Thi lại",IF(P22&lt;4,"Học lại","Đạt")))))))</f>
        <v>Đạt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86" t="s">
        <v>503</v>
      </c>
      <c r="D23" s="90" t="s">
        <v>501</v>
      </c>
      <c r="E23" s="91" t="s">
        <v>124</v>
      </c>
      <c r="F23" s="89" t="s">
        <v>504</v>
      </c>
      <c r="G23" s="26" t="s">
        <v>79</v>
      </c>
      <c r="H23" s="30">
        <v>9</v>
      </c>
      <c r="I23" s="30">
        <v>5</v>
      </c>
      <c r="J23" s="30" t="s">
        <v>29</v>
      </c>
      <c r="K23" s="137">
        <v>6</v>
      </c>
      <c r="L23" s="38"/>
      <c r="M23" s="38"/>
      <c r="N23" s="38"/>
      <c r="O23" s="32">
        <v>6</v>
      </c>
      <c r="P23" s="33">
        <f>ROUND(SUMPRODUCT(H23:O23,$H$9:$O$9)/100,1)</f>
        <v>6.2</v>
      </c>
      <c r="Q23" s="34" t="str">
        <f t="shared" si="0"/>
        <v>C</v>
      </c>
      <c r="R23" s="35" t="str">
        <f t="shared" si="1"/>
        <v>Trung bình</v>
      </c>
      <c r="S23" s="36" t="str">
        <f t="shared" si="2"/>
        <v/>
      </c>
      <c r="T23" s="37">
        <v>601</v>
      </c>
      <c r="U23" s="3"/>
      <c r="V23" s="24"/>
      <c r="W23" s="75" t="str">
        <f>IF(S23="Không đủ ĐKDT","Học lại",IF(S23="Đình chỉ thi","Học lại",IF(AND(MID(G23,2,2)&gt;="12",S23="Vắng"),"Học lại",IF(S23="Vắng có phép", "Thi lại",IF(S23="Nợ học phí", "Thi lại",IF(AND((MID(G23,2,2)&lt;"12"),P23&lt;4.5),"Thi lại",IF(P23&lt;4,"Học lại","Đạt")))))))</f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86" t="s">
        <v>505</v>
      </c>
      <c r="D24" s="90" t="s">
        <v>108</v>
      </c>
      <c r="E24" s="91" t="s">
        <v>124</v>
      </c>
      <c r="F24" s="89" t="s">
        <v>506</v>
      </c>
      <c r="G24" s="26" t="s">
        <v>106</v>
      </c>
      <c r="H24" s="30">
        <v>8</v>
      </c>
      <c r="I24" s="30">
        <v>5</v>
      </c>
      <c r="J24" s="30" t="s">
        <v>29</v>
      </c>
      <c r="K24" s="137">
        <v>8.5</v>
      </c>
      <c r="L24" s="38"/>
      <c r="M24" s="38"/>
      <c r="N24" s="38"/>
      <c r="O24" s="32">
        <v>6</v>
      </c>
      <c r="P24" s="33">
        <f>ROUND(SUMPRODUCT(H24:O24,$H$9:$O$9)/100,1)</f>
        <v>6.4</v>
      </c>
      <c r="Q24" s="34" t="str">
        <f t="shared" si="0"/>
        <v>C</v>
      </c>
      <c r="R24" s="35" t="str">
        <f t="shared" si="1"/>
        <v>Trung bình</v>
      </c>
      <c r="S24" s="36" t="str">
        <f t="shared" si="2"/>
        <v/>
      </c>
      <c r="T24" s="37">
        <v>601</v>
      </c>
      <c r="U24" s="3"/>
      <c r="V24" s="24"/>
      <c r="W24" s="75" t="str">
        <f>IF(S24="Không đủ ĐKDT","Học lại",IF(S24="Đình chỉ thi","Học lại",IF(AND(MID(G24,2,2)&gt;="12",S24="Vắng"),"Học lại",IF(S24="Vắng có phép", "Thi lại",IF(S24="Nợ học phí", "Thi lại",IF(AND((MID(G24,2,2)&lt;"12"),P24&lt;4.5),"Thi lại",IF(P24&lt;4,"Học lại","Đạt")))))))</f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86" t="s">
        <v>507</v>
      </c>
      <c r="D25" s="90" t="s">
        <v>119</v>
      </c>
      <c r="E25" s="91" t="s">
        <v>124</v>
      </c>
      <c r="F25" s="89" t="s">
        <v>508</v>
      </c>
      <c r="G25" s="26" t="s">
        <v>75</v>
      </c>
      <c r="H25" s="30">
        <v>10</v>
      </c>
      <c r="I25" s="30">
        <v>7.5</v>
      </c>
      <c r="J25" s="30" t="s">
        <v>29</v>
      </c>
      <c r="K25" s="137">
        <v>6.5</v>
      </c>
      <c r="L25" s="38"/>
      <c r="M25" s="38"/>
      <c r="N25" s="38"/>
      <c r="O25" s="32">
        <v>5</v>
      </c>
      <c r="P25" s="33">
        <f>ROUND(SUMPRODUCT(H25:O25,$H$9:$O$9)/100,1)</f>
        <v>5.9</v>
      </c>
      <c r="Q25" s="34" t="str">
        <f t="shared" si="0"/>
        <v>C</v>
      </c>
      <c r="R25" s="35" t="str">
        <f t="shared" si="1"/>
        <v>Trung bình</v>
      </c>
      <c r="S25" s="36" t="str">
        <f t="shared" si="2"/>
        <v/>
      </c>
      <c r="T25" s="37">
        <v>601</v>
      </c>
      <c r="U25" s="3"/>
      <c r="V25" s="24"/>
      <c r="W25" s="75" t="str">
        <f>IF(S25="Không đủ ĐKDT","Học lại",IF(S25="Đình chỉ thi","Học lại",IF(AND(MID(G25,2,2)&gt;="12",S25="Vắng"),"Học lại",IF(S25="Vắng có phép", "Thi lại",IF(S25="Nợ học phí", "Thi lại",IF(AND((MID(G25,2,2)&lt;"12"),P25&lt;4.5),"Thi lại",IF(P25&lt;4,"Học lại","Đạt")))))))</f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86" t="s">
        <v>509</v>
      </c>
      <c r="D26" s="90" t="s">
        <v>251</v>
      </c>
      <c r="E26" s="91" t="s">
        <v>141</v>
      </c>
      <c r="F26" s="89" t="s">
        <v>510</v>
      </c>
      <c r="G26" s="26" t="s">
        <v>106</v>
      </c>
      <c r="H26" s="30">
        <v>10</v>
      </c>
      <c r="I26" s="30">
        <v>8.5</v>
      </c>
      <c r="J26" s="30" t="s">
        <v>29</v>
      </c>
      <c r="K26" s="137">
        <v>8</v>
      </c>
      <c r="L26" s="38"/>
      <c r="M26" s="38"/>
      <c r="N26" s="38"/>
      <c r="O26" s="32">
        <v>7</v>
      </c>
      <c r="P26" s="33">
        <f>ROUND(SUMPRODUCT(H26:O26,$H$9:$O$9)/100,1)</f>
        <v>7.6</v>
      </c>
      <c r="Q26" s="34" t="str">
        <f t="shared" si="0"/>
        <v>B</v>
      </c>
      <c r="R26" s="35" t="str">
        <f t="shared" si="1"/>
        <v>Khá</v>
      </c>
      <c r="S26" s="36" t="str">
        <f t="shared" si="2"/>
        <v/>
      </c>
      <c r="T26" s="37">
        <v>601</v>
      </c>
      <c r="U26" s="3"/>
      <c r="V26" s="24"/>
      <c r="W26" s="75" t="str">
        <f>IF(S26="Không đủ ĐKDT","Học lại",IF(S26="Đình chỉ thi","Học lại",IF(AND(MID(G26,2,2)&gt;="12",S26="Vắng"),"Học lại",IF(S26="Vắng có phép", "Thi lại",IF(S26="Nợ học phí", "Thi lại",IF(AND((MID(G26,2,2)&lt;"12"),P26&lt;4.5),"Thi lại",IF(P26&lt;4,"Học lại","Đạt")))))))</f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86" t="s">
        <v>511</v>
      </c>
      <c r="D27" s="90" t="s">
        <v>512</v>
      </c>
      <c r="E27" s="91" t="s">
        <v>343</v>
      </c>
      <c r="F27" s="89" t="s">
        <v>513</v>
      </c>
      <c r="G27" s="26" t="s">
        <v>79</v>
      </c>
      <c r="H27" s="30">
        <v>8</v>
      </c>
      <c r="I27" s="30">
        <v>4</v>
      </c>
      <c r="J27" s="30" t="s">
        <v>29</v>
      </c>
      <c r="K27" s="137">
        <v>8.5</v>
      </c>
      <c r="L27" s="38"/>
      <c r="M27" s="38"/>
      <c r="N27" s="38"/>
      <c r="O27" s="32">
        <v>6</v>
      </c>
      <c r="P27" s="33">
        <f>ROUND(SUMPRODUCT(H27:O27,$H$9:$O$9)/100,1)</f>
        <v>6.3</v>
      </c>
      <c r="Q27" s="34" t="str">
        <f t="shared" si="0"/>
        <v>C</v>
      </c>
      <c r="R27" s="35" t="str">
        <f t="shared" si="1"/>
        <v>Trung bình</v>
      </c>
      <c r="S27" s="36" t="str">
        <f t="shared" si="2"/>
        <v/>
      </c>
      <c r="T27" s="37">
        <v>601</v>
      </c>
      <c r="U27" s="3"/>
      <c r="V27" s="24"/>
      <c r="W27" s="75" t="str">
        <f>IF(S27="Không đủ ĐKDT","Học lại",IF(S27="Đình chỉ thi","Học lại",IF(AND(MID(G27,2,2)&gt;="12",S27="Vắng"),"Học lại",IF(S27="Vắng có phép", "Thi lại",IF(S27="Nợ học phí", "Thi lại",IF(AND((MID(G27,2,2)&lt;"12"),P27&lt;4.5),"Thi lại",IF(P27&lt;4,"Học lại","Đạt")))))))</f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86" t="s">
        <v>514</v>
      </c>
      <c r="D28" s="90" t="s">
        <v>116</v>
      </c>
      <c r="E28" s="91" t="s">
        <v>145</v>
      </c>
      <c r="F28" s="89" t="s">
        <v>515</v>
      </c>
      <c r="G28" s="26" t="s">
        <v>67</v>
      </c>
      <c r="H28" s="30">
        <v>7</v>
      </c>
      <c r="I28" s="30">
        <v>9</v>
      </c>
      <c r="J28" s="30" t="s">
        <v>29</v>
      </c>
      <c r="K28" s="137">
        <v>7</v>
      </c>
      <c r="L28" s="38"/>
      <c r="M28" s="38"/>
      <c r="N28" s="38"/>
      <c r="O28" s="32">
        <v>4.5</v>
      </c>
      <c r="P28" s="33">
        <f>ROUND(SUMPRODUCT(H28:O28,$H$9:$O$9)/100,1)</f>
        <v>5.5</v>
      </c>
      <c r="Q28" s="34" t="str">
        <f t="shared" si="0"/>
        <v>C</v>
      </c>
      <c r="R28" s="35" t="str">
        <f t="shared" si="1"/>
        <v>Trung bình</v>
      </c>
      <c r="S28" s="36" t="str">
        <f t="shared" si="2"/>
        <v/>
      </c>
      <c r="T28" s="37">
        <v>601</v>
      </c>
      <c r="U28" s="3"/>
      <c r="V28" s="24"/>
      <c r="W28" s="75" t="str">
        <f>IF(S28="Không đủ ĐKDT","Học lại",IF(S28="Đình chỉ thi","Học lại",IF(AND(MID(G28,2,2)&gt;="12",S28="Vắng"),"Học lại",IF(S28="Vắng có phép", "Thi lại",IF(S28="Nợ học phí", "Thi lại",IF(AND((MID(G28,2,2)&lt;"12"),P28&lt;4.5),"Thi lại",IF(P28&lt;4,"Học lại","Đạt")))))))</f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86" t="s">
        <v>516</v>
      </c>
      <c r="D29" s="90" t="s">
        <v>119</v>
      </c>
      <c r="E29" s="91" t="s">
        <v>517</v>
      </c>
      <c r="F29" s="89" t="s">
        <v>316</v>
      </c>
      <c r="G29" s="26" t="s">
        <v>79</v>
      </c>
      <c r="H29" s="30">
        <v>8</v>
      </c>
      <c r="I29" s="30">
        <v>6</v>
      </c>
      <c r="J29" s="30" t="s">
        <v>29</v>
      </c>
      <c r="K29" s="137">
        <v>4</v>
      </c>
      <c r="L29" s="38"/>
      <c r="M29" s="38"/>
      <c r="N29" s="38"/>
      <c r="O29" s="32">
        <v>7</v>
      </c>
      <c r="P29" s="33">
        <f>ROUND(SUMPRODUCT(H29:O29,$H$9:$O$9)/100,1)</f>
        <v>6.7</v>
      </c>
      <c r="Q29" s="34" t="str">
        <f t="shared" si="0"/>
        <v>C+</v>
      </c>
      <c r="R29" s="35" t="str">
        <f t="shared" si="1"/>
        <v>Trung bình</v>
      </c>
      <c r="S29" s="36" t="str">
        <f t="shared" si="2"/>
        <v/>
      </c>
      <c r="T29" s="37">
        <v>601</v>
      </c>
      <c r="U29" s="3"/>
      <c r="V29" s="24"/>
      <c r="W29" s="75" t="str">
        <f>IF(S29="Không đủ ĐKDT","Học lại",IF(S29="Đình chỉ thi","Học lại",IF(AND(MID(G29,2,2)&gt;="12",S29="Vắng"),"Học lại",IF(S29="Vắng có phép", "Thi lại",IF(S29="Nợ học phí", "Thi lại",IF(AND((MID(G29,2,2)&lt;"12"),P29&lt;4.5),"Thi lại",IF(P29&lt;4,"Học lại","Đạt")))))))</f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86" t="s">
        <v>518</v>
      </c>
      <c r="D30" s="90" t="s">
        <v>519</v>
      </c>
      <c r="E30" s="91" t="s">
        <v>520</v>
      </c>
      <c r="F30" s="89" t="s">
        <v>521</v>
      </c>
      <c r="G30" s="26" t="s">
        <v>79</v>
      </c>
      <c r="H30" s="30">
        <v>6</v>
      </c>
      <c r="I30" s="30">
        <v>4.5</v>
      </c>
      <c r="J30" s="30" t="s">
        <v>29</v>
      </c>
      <c r="K30" s="137">
        <v>8</v>
      </c>
      <c r="L30" s="38"/>
      <c r="M30" s="38"/>
      <c r="N30" s="38"/>
      <c r="O30" s="32">
        <v>2</v>
      </c>
      <c r="P30" s="33">
        <f>ROUND(SUMPRODUCT(H30:O30,$H$9:$O$9)/100,1)</f>
        <v>3.3</v>
      </c>
      <c r="Q30" s="34" t="str">
        <f t="shared" si="0"/>
        <v>F</v>
      </c>
      <c r="R30" s="35" t="str">
        <f t="shared" si="1"/>
        <v>Kém</v>
      </c>
      <c r="S30" s="36" t="str">
        <f t="shared" si="2"/>
        <v/>
      </c>
      <c r="T30" s="37">
        <v>601</v>
      </c>
      <c r="U30" s="3"/>
      <c r="V30" s="24"/>
      <c r="W30" s="75" t="str">
        <f>IF(S30="Không đủ ĐKDT","Học lại",IF(S30="Đình chỉ thi","Học lại",IF(AND(MID(G30,2,2)&gt;="12",S30="Vắng"),"Học lại",IF(S30="Vắng có phép", "Thi lại",IF(S30="Nợ học phí", "Thi lại",IF(AND((MID(G30,2,2)&lt;"12"),P30&lt;4.5),"Thi lại",IF(P30&lt;4,"Học lại","Đạt")))))))</f>
        <v>Học lại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86" t="s">
        <v>522</v>
      </c>
      <c r="D31" s="90" t="s">
        <v>440</v>
      </c>
      <c r="E31" s="91" t="s">
        <v>159</v>
      </c>
      <c r="F31" s="89" t="s">
        <v>523</v>
      </c>
      <c r="G31" s="26" t="s">
        <v>67</v>
      </c>
      <c r="H31" s="30">
        <v>9</v>
      </c>
      <c r="I31" s="94">
        <v>8</v>
      </c>
      <c r="J31" s="30" t="s">
        <v>29</v>
      </c>
      <c r="K31" s="137">
        <v>9</v>
      </c>
      <c r="L31" s="38"/>
      <c r="M31" s="38"/>
      <c r="N31" s="38"/>
      <c r="O31" s="32">
        <v>7.5</v>
      </c>
      <c r="P31" s="33">
        <f>ROUND(SUMPRODUCT(H31:O31,$H$9:$O$9)/100,1)</f>
        <v>7.9</v>
      </c>
      <c r="Q31" s="34" t="str">
        <f t="shared" si="0"/>
        <v>B</v>
      </c>
      <c r="R31" s="35" t="str">
        <f t="shared" si="1"/>
        <v>Khá</v>
      </c>
      <c r="S31" s="36" t="str">
        <f t="shared" si="2"/>
        <v/>
      </c>
      <c r="T31" s="37">
        <v>601</v>
      </c>
      <c r="U31" s="3"/>
      <c r="V31" s="24"/>
      <c r="W31" s="75" t="str">
        <f>IF(S31="Không đủ ĐKDT","Học lại",IF(S31="Đình chỉ thi","Học lại",IF(AND(MID(G31,2,2)&gt;="12",S31="Vắng"),"Học lại",IF(S31="Vắng có phép", "Thi lại",IF(S31="Nợ học phí", "Thi lại",IF(AND((MID(G31,2,2)&lt;"12"),P31&lt;4.5),"Thi lại",IF(P31&lt;4,"Học lại","Đạt")))))))</f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86" t="s">
        <v>524</v>
      </c>
      <c r="D32" s="90" t="s">
        <v>108</v>
      </c>
      <c r="E32" s="91" t="s">
        <v>525</v>
      </c>
      <c r="F32" s="89" t="s">
        <v>526</v>
      </c>
      <c r="G32" s="26" t="s">
        <v>106</v>
      </c>
      <c r="H32" s="30">
        <v>8</v>
      </c>
      <c r="I32" s="94">
        <v>7</v>
      </c>
      <c r="J32" s="30" t="s">
        <v>29</v>
      </c>
      <c r="K32" s="137">
        <v>7.5</v>
      </c>
      <c r="L32" s="38"/>
      <c r="M32" s="38"/>
      <c r="N32" s="38"/>
      <c r="O32" s="32">
        <v>8</v>
      </c>
      <c r="P32" s="33">
        <f>ROUND(SUMPRODUCT(H32:O32,$H$9:$O$9)/100,1)</f>
        <v>7.9</v>
      </c>
      <c r="Q32" s="34" t="str">
        <f t="shared" si="0"/>
        <v>B</v>
      </c>
      <c r="R32" s="35" t="str">
        <f t="shared" si="1"/>
        <v>Khá</v>
      </c>
      <c r="S32" s="36" t="str">
        <f t="shared" si="2"/>
        <v/>
      </c>
      <c r="T32" s="37">
        <v>601</v>
      </c>
      <c r="U32" s="3"/>
      <c r="V32" s="24"/>
      <c r="W32" s="75" t="str">
        <f>IF(S32="Không đủ ĐKDT","Học lại",IF(S32="Đình chỉ thi","Học lại",IF(AND(MID(G32,2,2)&gt;="12",S32="Vắng"),"Học lại",IF(S32="Vắng có phép", "Thi lại",IF(S32="Nợ học phí", "Thi lại",IF(AND((MID(G32,2,2)&lt;"12"),P32&lt;4.5),"Thi lại",IF(P32&lt;4,"Học lại","Đạt")))))))</f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86" t="s">
        <v>527</v>
      </c>
      <c r="D33" s="90" t="s">
        <v>108</v>
      </c>
      <c r="E33" s="91" t="s">
        <v>525</v>
      </c>
      <c r="F33" s="89" t="s">
        <v>528</v>
      </c>
      <c r="G33" s="26" t="s">
        <v>79</v>
      </c>
      <c r="H33" s="30">
        <v>9</v>
      </c>
      <c r="I33" s="30">
        <v>6.5</v>
      </c>
      <c r="J33" s="30" t="s">
        <v>29</v>
      </c>
      <c r="K33" s="137">
        <v>8</v>
      </c>
      <c r="L33" s="38"/>
      <c r="M33" s="38"/>
      <c r="N33" s="38"/>
      <c r="O33" s="32">
        <v>4</v>
      </c>
      <c r="P33" s="33">
        <f>ROUND(SUMPRODUCT(H33:O33,$H$9:$O$9)/100,1)</f>
        <v>5.2</v>
      </c>
      <c r="Q33" s="34" t="str">
        <f t="shared" si="0"/>
        <v>D+</v>
      </c>
      <c r="R33" s="35" t="str">
        <f t="shared" si="1"/>
        <v>Trung bình yếu</v>
      </c>
      <c r="S33" s="36" t="str">
        <f t="shared" si="2"/>
        <v/>
      </c>
      <c r="T33" s="37">
        <v>601</v>
      </c>
      <c r="U33" s="3"/>
      <c r="V33" s="24"/>
      <c r="W33" s="75" t="str">
        <f>IF(S33="Không đủ ĐKDT","Học lại",IF(S33="Đình chỉ thi","Học lại",IF(AND(MID(G33,2,2)&gt;="12",S33="Vắng"),"Học lại",IF(S33="Vắng có phép", "Thi lại",IF(S33="Nợ học phí", "Thi lại",IF(AND((MID(G33,2,2)&lt;"12"),P33&lt;4.5),"Thi lại",IF(P33&lt;4,"Học lại","Đạt")))))))</f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86" t="s">
        <v>529</v>
      </c>
      <c r="D34" s="90" t="s">
        <v>530</v>
      </c>
      <c r="E34" s="91" t="s">
        <v>169</v>
      </c>
      <c r="F34" s="89" t="s">
        <v>531</v>
      </c>
      <c r="G34" s="26" t="s">
        <v>79</v>
      </c>
      <c r="H34" s="30">
        <v>8</v>
      </c>
      <c r="I34" s="30">
        <v>6.5</v>
      </c>
      <c r="J34" s="30" t="s">
        <v>29</v>
      </c>
      <c r="K34" s="137">
        <v>8</v>
      </c>
      <c r="L34" s="38"/>
      <c r="M34" s="38"/>
      <c r="N34" s="38"/>
      <c r="O34" s="32">
        <v>6</v>
      </c>
      <c r="P34" s="33">
        <f>ROUND(SUMPRODUCT(H34:O34,$H$9:$O$9)/100,1)</f>
        <v>6.5</v>
      </c>
      <c r="Q34" s="34" t="str">
        <f t="shared" si="0"/>
        <v>C+</v>
      </c>
      <c r="R34" s="35" t="str">
        <f t="shared" si="1"/>
        <v>Trung bình</v>
      </c>
      <c r="S34" s="36" t="str">
        <f t="shared" si="2"/>
        <v/>
      </c>
      <c r="T34" s="37">
        <v>601</v>
      </c>
      <c r="U34" s="3"/>
      <c r="V34" s="24"/>
      <c r="W34" s="75" t="str">
        <f>IF(S34="Không đủ ĐKDT","Học lại",IF(S34="Đình chỉ thi","Học lại",IF(AND(MID(G34,2,2)&gt;="12",S34="Vắng"),"Học lại",IF(S34="Vắng có phép", "Thi lại",IF(S34="Nợ học phí", "Thi lại",IF(AND((MID(G34,2,2)&lt;"12"),P34&lt;4.5),"Thi lại",IF(P34&lt;4,"Học lại","Đạt")))))))</f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86" t="s">
        <v>532</v>
      </c>
      <c r="D35" s="90" t="s">
        <v>533</v>
      </c>
      <c r="E35" s="91" t="s">
        <v>169</v>
      </c>
      <c r="F35" s="89" t="s">
        <v>534</v>
      </c>
      <c r="G35" s="26" t="s">
        <v>67</v>
      </c>
      <c r="H35" s="30">
        <v>6</v>
      </c>
      <c r="I35" s="30">
        <v>8</v>
      </c>
      <c r="J35" s="30" t="s">
        <v>29</v>
      </c>
      <c r="K35" s="137">
        <v>5</v>
      </c>
      <c r="L35" s="38"/>
      <c r="M35" s="38"/>
      <c r="N35" s="38"/>
      <c r="O35" s="32">
        <v>6</v>
      </c>
      <c r="P35" s="33">
        <f>ROUND(SUMPRODUCT(H35:O35,$H$9:$O$9)/100,1)</f>
        <v>6.1</v>
      </c>
      <c r="Q35" s="34" t="str">
        <f t="shared" si="0"/>
        <v>C</v>
      </c>
      <c r="R35" s="35" t="str">
        <f t="shared" si="1"/>
        <v>Trung bình</v>
      </c>
      <c r="S35" s="36" t="str">
        <f t="shared" si="2"/>
        <v/>
      </c>
      <c r="T35" s="37">
        <v>601</v>
      </c>
      <c r="U35" s="3"/>
      <c r="V35" s="24"/>
      <c r="W35" s="75" t="str">
        <f>IF(S35="Không đủ ĐKDT","Học lại",IF(S35="Đình chỉ thi","Học lại",IF(AND(MID(G35,2,2)&gt;="12",S35="Vắng"),"Học lại",IF(S35="Vắng có phép", "Thi lại",IF(S35="Nợ học phí", "Thi lại",IF(AND((MID(G35,2,2)&lt;"12"),P35&lt;4.5),"Thi lại",IF(P35&lt;4,"Học lại","Đạt")))))))</f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86" t="s">
        <v>535</v>
      </c>
      <c r="D36" s="90" t="s">
        <v>536</v>
      </c>
      <c r="E36" s="91" t="s">
        <v>375</v>
      </c>
      <c r="F36" s="89" t="s">
        <v>537</v>
      </c>
      <c r="G36" s="26" t="s">
        <v>67</v>
      </c>
      <c r="H36" s="30">
        <v>8</v>
      </c>
      <c r="I36" s="30">
        <v>6.5</v>
      </c>
      <c r="J36" s="30" t="s">
        <v>29</v>
      </c>
      <c r="K36" s="137">
        <v>9</v>
      </c>
      <c r="L36" s="38"/>
      <c r="M36" s="38"/>
      <c r="N36" s="38"/>
      <c r="O36" s="32">
        <v>8</v>
      </c>
      <c r="P36" s="33">
        <f>ROUND(SUMPRODUCT(H36:O36,$H$9:$O$9)/100,1)</f>
        <v>8</v>
      </c>
      <c r="Q36" s="34" t="str">
        <f t="shared" si="0"/>
        <v>B+</v>
      </c>
      <c r="R36" s="35" t="str">
        <f t="shared" si="1"/>
        <v>Khá</v>
      </c>
      <c r="S36" s="36" t="str">
        <f t="shared" si="2"/>
        <v/>
      </c>
      <c r="T36" s="37">
        <v>601</v>
      </c>
      <c r="U36" s="3"/>
      <c r="V36" s="24"/>
      <c r="W36" s="75" t="str">
        <f>IF(S36="Không đủ ĐKDT","Học lại",IF(S36="Đình chỉ thi","Học lại",IF(AND(MID(G36,2,2)&gt;="12",S36="Vắng"),"Học lại",IF(S36="Vắng có phép", "Thi lại",IF(S36="Nợ học phí", "Thi lại",IF(AND((MID(G36,2,2)&lt;"12"),P36&lt;4.5),"Thi lại",IF(P36&lt;4,"Học lại","Đạt")))))))</f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86" t="s">
        <v>538</v>
      </c>
      <c r="D37" s="90" t="s">
        <v>539</v>
      </c>
      <c r="E37" s="91" t="s">
        <v>175</v>
      </c>
      <c r="F37" s="89" t="s">
        <v>540</v>
      </c>
      <c r="G37" s="26" t="s">
        <v>79</v>
      </c>
      <c r="H37" s="30">
        <v>10</v>
      </c>
      <c r="I37" s="30">
        <v>6</v>
      </c>
      <c r="J37" s="30" t="s">
        <v>29</v>
      </c>
      <c r="K37" s="137">
        <v>4</v>
      </c>
      <c r="L37" s="38"/>
      <c r="M37" s="38"/>
      <c r="N37" s="38"/>
      <c r="O37" s="32">
        <v>6.5</v>
      </c>
      <c r="P37" s="33">
        <f>ROUND(SUMPRODUCT(H37:O37,$H$9:$O$9)/100,1)</f>
        <v>6.6</v>
      </c>
      <c r="Q37" s="34" t="str">
        <f t="shared" si="0"/>
        <v>C+</v>
      </c>
      <c r="R37" s="35" t="str">
        <f t="shared" si="1"/>
        <v>Trung bình</v>
      </c>
      <c r="S37" s="36" t="str">
        <f t="shared" si="2"/>
        <v/>
      </c>
      <c r="T37" s="37">
        <v>601</v>
      </c>
      <c r="U37" s="3"/>
      <c r="V37" s="24"/>
      <c r="W37" s="75" t="str">
        <f>IF(S37="Không đủ ĐKDT","Học lại",IF(S37="Đình chỉ thi","Học lại",IF(AND(MID(G37,2,2)&gt;="12",S37="Vắng"),"Học lại",IF(S37="Vắng có phép", "Thi lại",IF(S37="Nợ học phí", "Thi lại",IF(AND((MID(G37,2,2)&lt;"12"),P37&lt;4.5),"Thi lại",IF(P37&lt;4,"Học lại","Đạt")))))))</f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86" t="s">
        <v>541</v>
      </c>
      <c r="D38" s="90" t="s">
        <v>81</v>
      </c>
      <c r="E38" s="91" t="s">
        <v>175</v>
      </c>
      <c r="F38" s="89" t="s">
        <v>542</v>
      </c>
      <c r="G38" s="26" t="s">
        <v>79</v>
      </c>
      <c r="H38" s="30">
        <v>10</v>
      </c>
      <c r="I38" s="30">
        <v>6</v>
      </c>
      <c r="J38" s="30" t="s">
        <v>29</v>
      </c>
      <c r="K38" s="137">
        <v>5</v>
      </c>
      <c r="L38" s="38"/>
      <c r="M38" s="38"/>
      <c r="N38" s="38"/>
      <c r="O38" s="32">
        <v>7</v>
      </c>
      <c r="P38" s="33">
        <f>ROUND(SUMPRODUCT(H38:O38,$H$9:$O$9)/100,1)</f>
        <v>7</v>
      </c>
      <c r="Q38" s="34" t="str">
        <f t="shared" si="0"/>
        <v>B</v>
      </c>
      <c r="R38" s="35" t="str">
        <f t="shared" si="1"/>
        <v>Khá</v>
      </c>
      <c r="S38" s="36" t="str">
        <f t="shared" si="2"/>
        <v/>
      </c>
      <c r="T38" s="37">
        <v>601</v>
      </c>
      <c r="U38" s="3"/>
      <c r="V38" s="24"/>
      <c r="W38" s="75" t="str">
        <f>IF(S38="Không đủ ĐKDT","Học lại",IF(S38="Đình chỉ thi","Học lại",IF(AND(MID(G38,2,2)&gt;="12",S38="Vắng"),"Học lại",IF(S38="Vắng có phép", "Thi lại",IF(S38="Nợ học phí", "Thi lại",IF(AND((MID(G38,2,2)&lt;"12"),P38&lt;4.5),"Thi lại",IF(P38&lt;4,"Học lại","Đạt")))))))</f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138" t="s">
        <v>543</v>
      </c>
      <c r="D39" s="139" t="s">
        <v>544</v>
      </c>
      <c r="E39" s="140" t="s">
        <v>175</v>
      </c>
      <c r="F39" s="141" t="s">
        <v>245</v>
      </c>
      <c r="G39" s="144" t="s">
        <v>106</v>
      </c>
      <c r="H39" s="142">
        <v>0</v>
      </c>
      <c r="I39" s="142">
        <v>8</v>
      </c>
      <c r="J39" s="142" t="s">
        <v>29</v>
      </c>
      <c r="K39" s="143">
        <v>0</v>
      </c>
      <c r="L39" s="38"/>
      <c r="M39" s="38"/>
      <c r="N39" s="38"/>
      <c r="O39" s="32"/>
      <c r="P39" s="33">
        <f>ROUND(SUMPRODUCT(H39:O39,$H$9:$O$9)/100,1)</f>
        <v>0.8</v>
      </c>
      <c r="Q39" s="34" t="str">
        <f t="shared" si="0"/>
        <v>F</v>
      </c>
      <c r="R39" s="35" t="str">
        <f t="shared" si="1"/>
        <v>Kém</v>
      </c>
      <c r="S39" s="36" t="str">
        <f t="shared" si="2"/>
        <v>Không đủ ĐKDT</v>
      </c>
      <c r="T39" s="37">
        <v>601</v>
      </c>
      <c r="U39" s="3"/>
      <c r="V39" s="24"/>
      <c r="W39" s="75" t="str">
        <f>IF(S39="Không đủ ĐKDT","Học lại",IF(S39="Đình chỉ thi","Học lại",IF(AND(MID(G39,2,2)&gt;="12",S39="Vắng"),"Học lại",IF(S39="Vắng có phép", "Thi lại",IF(S39="Nợ học phí", "Thi lại",IF(AND((MID(G39,2,2)&lt;"12"),P39&lt;4.5),"Thi lại",IF(P39&lt;4,"Học lại","Đạt")))))))</f>
        <v>Học lại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86" t="s">
        <v>545</v>
      </c>
      <c r="D40" s="90" t="s">
        <v>546</v>
      </c>
      <c r="E40" s="91" t="s">
        <v>175</v>
      </c>
      <c r="F40" s="89" t="s">
        <v>547</v>
      </c>
      <c r="G40" s="26" t="s">
        <v>67</v>
      </c>
      <c r="H40" s="30">
        <v>9</v>
      </c>
      <c r="I40" s="30">
        <v>9</v>
      </c>
      <c r="J40" s="30" t="s">
        <v>29</v>
      </c>
      <c r="K40" s="137">
        <v>9</v>
      </c>
      <c r="L40" s="38"/>
      <c r="M40" s="38"/>
      <c r="N40" s="38"/>
      <c r="O40" s="32">
        <v>6</v>
      </c>
      <c r="P40" s="33">
        <f>ROUND(SUMPRODUCT(H40:O40,$H$9:$O$9)/100,1)</f>
        <v>6.9</v>
      </c>
      <c r="Q40" s="34" t="str">
        <f t="shared" si="0"/>
        <v>C+</v>
      </c>
      <c r="R40" s="35" t="str">
        <f t="shared" si="1"/>
        <v>Trung bình</v>
      </c>
      <c r="S40" s="36" t="str">
        <f t="shared" si="2"/>
        <v/>
      </c>
      <c r="T40" s="37">
        <v>601</v>
      </c>
      <c r="U40" s="3"/>
      <c r="V40" s="24"/>
      <c r="W40" s="75" t="str">
        <f>IF(S40="Không đủ ĐKDT","Học lại",IF(S40="Đình chỉ thi","Học lại",IF(AND(MID(G40,2,2)&gt;="12",S40="Vắng"),"Học lại",IF(S40="Vắng có phép", "Thi lại",IF(S40="Nợ học phí", "Thi lại",IF(AND((MID(G40,2,2)&lt;"12"),P40&lt;4.5),"Thi lại",IF(P40&lt;4,"Học lại","Đạt")))))))</f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86" t="s">
        <v>548</v>
      </c>
      <c r="D41" s="90" t="s">
        <v>108</v>
      </c>
      <c r="E41" s="91" t="s">
        <v>182</v>
      </c>
      <c r="F41" s="89" t="s">
        <v>549</v>
      </c>
      <c r="G41" s="26" t="s">
        <v>106</v>
      </c>
      <c r="H41" s="30">
        <v>10</v>
      </c>
      <c r="I41" s="30">
        <v>8</v>
      </c>
      <c r="J41" s="30" t="s">
        <v>29</v>
      </c>
      <c r="K41" s="137">
        <v>7.5</v>
      </c>
      <c r="L41" s="38"/>
      <c r="M41" s="38"/>
      <c r="N41" s="38"/>
      <c r="O41" s="32">
        <v>8.5</v>
      </c>
      <c r="P41" s="33">
        <f>ROUND(SUMPRODUCT(H41:O41,$H$9:$O$9)/100,1)</f>
        <v>8.5</v>
      </c>
      <c r="Q41" s="34" t="str">
        <f t="shared" si="0"/>
        <v>A</v>
      </c>
      <c r="R41" s="35" t="str">
        <f t="shared" si="1"/>
        <v>Giỏi</v>
      </c>
      <c r="S41" s="36" t="str">
        <f t="shared" si="2"/>
        <v/>
      </c>
      <c r="T41" s="37">
        <v>602</v>
      </c>
      <c r="U41" s="3"/>
      <c r="V41" s="24"/>
      <c r="W41" s="75" t="str">
        <f>IF(S41="Không đủ ĐKDT","Học lại",IF(S41="Đình chỉ thi","Học lại",IF(AND(MID(G41,2,2)&gt;="12",S41="Vắng"),"Học lại",IF(S41="Vắng có phép", "Thi lại",IF(S41="Nợ học phí", "Thi lại",IF(AND((MID(G41,2,2)&lt;"12"),P41&lt;4.5),"Thi lại",IF(P41&lt;4,"Học lại","Đạt")))))))</f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86" t="s">
        <v>550</v>
      </c>
      <c r="D42" s="90" t="s">
        <v>551</v>
      </c>
      <c r="E42" s="91" t="s">
        <v>552</v>
      </c>
      <c r="F42" s="89" t="s">
        <v>553</v>
      </c>
      <c r="G42" s="26" t="s">
        <v>79</v>
      </c>
      <c r="H42" s="30">
        <v>8</v>
      </c>
      <c r="I42" s="30">
        <v>6</v>
      </c>
      <c r="J42" s="30" t="s">
        <v>29</v>
      </c>
      <c r="K42" s="137">
        <v>5</v>
      </c>
      <c r="L42" s="38"/>
      <c r="M42" s="38"/>
      <c r="N42" s="38"/>
      <c r="O42" s="32">
        <v>3.5</v>
      </c>
      <c r="P42" s="33">
        <f>ROUND(SUMPRODUCT(H42:O42,$H$9:$O$9)/100,1)</f>
        <v>4.4000000000000004</v>
      </c>
      <c r="Q42" s="34" t="str">
        <f t="shared" ref="Q42:Q71" si="3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D</v>
      </c>
      <c r="R42" s="35" t="str">
        <f t="shared" ref="R42:R71" si="4">IF($P42&lt;4,"Kém",IF(AND($P42&gt;=4,$P42&lt;=5.4),"Trung bình yếu",IF(AND($P42&gt;=5.5,$P42&lt;=6.9),"Trung bình",IF(AND($P42&gt;=7,$P42&lt;=8.4),"Khá",IF(AND($P42&gt;=8.5,$P42&lt;=10),"Giỏi","")))))</f>
        <v>Trung bình yếu</v>
      </c>
      <c r="S42" s="36" t="str">
        <f t="shared" ref="S42:S71" si="5">+IF(OR($H42=0,$I42=0,$J42=0,$K42=0),"Không đủ ĐKDT","")</f>
        <v/>
      </c>
      <c r="T42" s="37">
        <v>602</v>
      </c>
      <c r="U42" s="3"/>
      <c r="V42" s="24"/>
      <c r="W42" s="75" t="str">
        <f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Đạt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86" t="s">
        <v>554</v>
      </c>
      <c r="D43" s="90" t="s">
        <v>108</v>
      </c>
      <c r="E43" s="91" t="s">
        <v>555</v>
      </c>
      <c r="F43" s="89" t="s">
        <v>556</v>
      </c>
      <c r="G43" s="26" t="s">
        <v>75</v>
      </c>
      <c r="H43" s="30">
        <v>9</v>
      </c>
      <c r="I43" s="30">
        <v>5</v>
      </c>
      <c r="J43" s="30" t="s">
        <v>29</v>
      </c>
      <c r="K43" s="137">
        <v>8</v>
      </c>
      <c r="L43" s="38"/>
      <c r="M43" s="38"/>
      <c r="N43" s="38"/>
      <c r="O43" s="32">
        <v>4</v>
      </c>
      <c r="P43" s="33">
        <f>ROUND(SUMPRODUCT(H43:O43,$H$9:$O$9)/100,1)</f>
        <v>5</v>
      </c>
      <c r="Q43" s="34" t="str">
        <f t="shared" si="3"/>
        <v>D+</v>
      </c>
      <c r="R43" s="35" t="str">
        <f t="shared" si="4"/>
        <v>Trung bình yếu</v>
      </c>
      <c r="S43" s="36" t="str">
        <f t="shared" si="5"/>
        <v/>
      </c>
      <c r="T43" s="37">
        <v>602</v>
      </c>
      <c r="U43" s="3"/>
      <c r="V43" s="24"/>
      <c r="W43" s="75" t="str">
        <f>IF(S43="Không đủ ĐKDT","Học lại",IF(S43="Đình chỉ thi","Học lại",IF(AND(MID(G43,2,2)&gt;="12",S43="Vắng"),"Học lại",IF(S43="Vắng có phép", "Thi lại",IF(S43="Nợ học phí", "Thi lại",IF(AND((MID(G43,2,2)&lt;"12"),P43&lt;4.5),"Thi lại",IF(P43&lt;4,"Học lại","Đạt")))))))</f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86" t="s">
        <v>557</v>
      </c>
      <c r="D44" s="90" t="s">
        <v>202</v>
      </c>
      <c r="E44" s="91" t="s">
        <v>555</v>
      </c>
      <c r="F44" s="89" t="s">
        <v>176</v>
      </c>
      <c r="G44" s="26" t="s">
        <v>67</v>
      </c>
      <c r="H44" s="30">
        <v>9</v>
      </c>
      <c r="I44" s="30">
        <v>4</v>
      </c>
      <c r="J44" s="30" t="s">
        <v>29</v>
      </c>
      <c r="K44" s="137">
        <v>5</v>
      </c>
      <c r="L44" s="38"/>
      <c r="M44" s="38"/>
      <c r="N44" s="38"/>
      <c r="O44" s="32">
        <v>4</v>
      </c>
      <c r="P44" s="33">
        <f>ROUND(SUMPRODUCT(H44:O44,$H$9:$O$9)/100,1)</f>
        <v>4.5999999999999996</v>
      </c>
      <c r="Q44" s="34" t="str">
        <f t="shared" si="3"/>
        <v>D</v>
      </c>
      <c r="R44" s="35" t="str">
        <f t="shared" si="4"/>
        <v>Trung bình yếu</v>
      </c>
      <c r="S44" s="36" t="str">
        <f t="shared" si="5"/>
        <v/>
      </c>
      <c r="T44" s="37">
        <v>602</v>
      </c>
      <c r="U44" s="3"/>
      <c r="V44" s="24"/>
      <c r="W44" s="75" t="str">
        <f>IF(S44="Không đủ ĐKDT","Học lại",IF(S44="Đình chỉ thi","Học lại",IF(AND(MID(G44,2,2)&gt;="12",S44="Vắng"),"Học lại",IF(S44="Vắng có phép", "Thi lại",IF(S44="Nợ học phí", "Thi lại",IF(AND((MID(G44,2,2)&lt;"12"),P44&lt;4.5),"Thi lại",IF(P44&lt;4,"Học lại","Đạt")))))))</f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86" t="s">
        <v>558</v>
      </c>
      <c r="D45" s="90" t="s">
        <v>202</v>
      </c>
      <c r="E45" s="91" t="s">
        <v>555</v>
      </c>
      <c r="F45" s="89" t="s">
        <v>367</v>
      </c>
      <c r="G45" s="26" t="s">
        <v>106</v>
      </c>
      <c r="H45" s="30">
        <v>10</v>
      </c>
      <c r="I45" s="30">
        <v>5</v>
      </c>
      <c r="J45" s="30" t="s">
        <v>29</v>
      </c>
      <c r="K45" s="137">
        <v>5</v>
      </c>
      <c r="L45" s="38"/>
      <c r="M45" s="38"/>
      <c r="N45" s="38"/>
      <c r="O45" s="32">
        <v>5</v>
      </c>
      <c r="P45" s="33">
        <f>ROUND(SUMPRODUCT(H45:O45,$H$9:$O$9)/100,1)</f>
        <v>5.5</v>
      </c>
      <c r="Q45" s="34" t="str">
        <f t="shared" si="3"/>
        <v>C</v>
      </c>
      <c r="R45" s="35" t="str">
        <f t="shared" si="4"/>
        <v>Trung bình</v>
      </c>
      <c r="S45" s="36" t="str">
        <f t="shared" si="5"/>
        <v/>
      </c>
      <c r="T45" s="37">
        <v>602</v>
      </c>
      <c r="U45" s="3"/>
      <c r="V45" s="24"/>
      <c r="W45" s="75" t="str">
        <f>IF(S45="Không đủ ĐKDT","Học lại",IF(S45="Đình chỉ thi","Học lại",IF(AND(MID(G45,2,2)&gt;="12",S45="Vắng"),"Học lại",IF(S45="Vắng có phép", "Thi lại",IF(S45="Nợ học phí", "Thi lại",IF(AND((MID(G45,2,2)&lt;"12"),P45&lt;4.5),"Thi lại",IF(P45&lt;4,"Học lại","Đạt")))))))</f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86" t="s">
        <v>559</v>
      </c>
      <c r="D46" s="90" t="s">
        <v>232</v>
      </c>
      <c r="E46" s="91" t="s">
        <v>400</v>
      </c>
      <c r="F46" s="89" t="s">
        <v>560</v>
      </c>
      <c r="G46" s="26" t="s">
        <v>106</v>
      </c>
      <c r="H46" s="30">
        <v>9</v>
      </c>
      <c r="I46" s="30">
        <v>7</v>
      </c>
      <c r="J46" s="30" t="s">
        <v>29</v>
      </c>
      <c r="K46" s="137">
        <v>9</v>
      </c>
      <c r="L46" s="38"/>
      <c r="M46" s="38"/>
      <c r="N46" s="38"/>
      <c r="O46" s="32">
        <v>5</v>
      </c>
      <c r="P46" s="33">
        <f>ROUND(SUMPRODUCT(H46:O46,$H$9:$O$9)/100,1)</f>
        <v>6</v>
      </c>
      <c r="Q46" s="34" t="str">
        <f t="shared" si="3"/>
        <v>C</v>
      </c>
      <c r="R46" s="35" t="str">
        <f t="shared" si="4"/>
        <v>Trung bình</v>
      </c>
      <c r="S46" s="36" t="str">
        <f t="shared" si="5"/>
        <v/>
      </c>
      <c r="T46" s="37">
        <v>602</v>
      </c>
      <c r="U46" s="3"/>
      <c r="V46" s="24"/>
      <c r="W46" s="75" t="str">
        <f>IF(S46="Không đủ ĐKDT","Học lại",IF(S46="Đình chỉ thi","Học lại",IF(AND(MID(G46,2,2)&gt;="12",S46="Vắng"),"Học lại",IF(S46="Vắng có phép", "Thi lại",IF(S46="Nợ học phí", "Thi lại",IF(AND((MID(G46,2,2)&lt;"12"),P46&lt;4.5),"Thi lại",IF(P46&lt;4,"Học lại","Đạt")))))))</f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86" t="s">
        <v>561</v>
      </c>
      <c r="D47" s="90" t="s">
        <v>562</v>
      </c>
      <c r="E47" s="91" t="s">
        <v>200</v>
      </c>
      <c r="F47" s="89" t="s">
        <v>563</v>
      </c>
      <c r="G47" s="26" t="s">
        <v>67</v>
      </c>
      <c r="H47" s="30">
        <v>8</v>
      </c>
      <c r="I47" s="30">
        <v>7.5</v>
      </c>
      <c r="J47" s="30" t="s">
        <v>29</v>
      </c>
      <c r="K47" s="137">
        <v>7.5</v>
      </c>
      <c r="L47" s="38"/>
      <c r="M47" s="38"/>
      <c r="N47" s="38"/>
      <c r="O47" s="32">
        <v>3</v>
      </c>
      <c r="P47" s="33">
        <f>ROUND(SUMPRODUCT(H47:O47,$H$9:$O$9)/100,1)</f>
        <v>4.4000000000000004</v>
      </c>
      <c r="Q47" s="34" t="str">
        <f t="shared" si="3"/>
        <v>D</v>
      </c>
      <c r="R47" s="35" t="str">
        <f t="shared" si="4"/>
        <v>Trung bình yếu</v>
      </c>
      <c r="S47" s="36" t="str">
        <f t="shared" si="5"/>
        <v/>
      </c>
      <c r="T47" s="37">
        <v>602</v>
      </c>
      <c r="U47" s="3"/>
      <c r="V47" s="24"/>
      <c r="W47" s="75" t="str">
        <f>IF(S47="Không đủ ĐKDT","Học lại",IF(S47="Đình chỉ thi","Học lại",IF(AND(MID(G47,2,2)&gt;="12",S47="Vắng"),"Học lại",IF(S47="Vắng có phép", "Thi lại",IF(S47="Nợ học phí", "Thi lại",IF(AND((MID(G47,2,2)&lt;"12"),P47&lt;4.5),"Thi lại",IF(P47&lt;4,"Học lại","Đạt")))))))</f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86" t="s">
        <v>564</v>
      </c>
      <c r="D48" s="90" t="s">
        <v>565</v>
      </c>
      <c r="E48" s="91" t="s">
        <v>200</v>
      </c>
      <c r="F48" s="89" t="s">
        <v>566</v>
      </c>
      <c r="G48" s="26" t="s">
        <v>67</v>
      </c>
      <c r="H48" s="30">
        <v>10</v>
      </c>
      <c r="I48" s="30">
        <v>9.5</v>
      </c>
      <c r="J48" s="30" t="s">
        <v>29</v>
      </c>
      <c r="K48" s="137">
        <v>8</v>
      </c>
      <c r="L48" s="38"/>
      <c r="M48" s="38"/>
      <c r="N48" s="38"/>
      <c r="O48" s="32">
        <v>8.5</v>
      </c>
      <c r="P48" s="33">
        <f>ROUND(SUMPRODUCT(H48:O48,$H$9:$O$9)/100,1)</f>
        <v>8.6999999999999993</v>
      </c>
      <c r="Q48" s="34" t="str">
        <f t="shared" si="3"/>
        <v>A</v>
      </c>
      <c r="R48" s="35" t="str">
        <f t="shared" si="4"/>
        <v>Giỏi</v>
      </c>
      <c r="S48" s="36" t="str">
        <f t="shared" si="5"/>
        <v/>
      </c>
      <c r="T48" s="37">
        <v>602</v>
      </c>
      <c r="U48" s="3"/>
      <c r="V48" s="24"/>
      <c r="W48" s="75" t="str">
        <f>IF(S48="Không đủ ĐKDT","Học lại",IF(S48="Đình chỉ thi","Học lại",IF(AND(MID(G48,2,2)&gt;="12",S48="Vắng"),"Học lại",IF(S48="Vắng có phép", "Thi lại",IF(S48="Nợ học phí", "Thi lại",IF(AND((MID(G48,2,2)&lt;"12"),P48&lt;4.5),"Thi lại",IF(P48&lt;4,"Học lại","Đạt")))))))</f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86" t="s">
        <v>567</v>
      </c>
      <c r="D49" s="90" t="s">
        <v>568</v>
      </c>
      <c r="E49" s="91" t="s">
        <v>209</v>
      </c>
      <c r="F49" s="89" t="s">
        <v>66</v>
      </c>
      <c r="G49" s="26" t="s">
        <v>67</v>
      </c>
      <c r="H49" s="30">
        <v>9</v>
      </c>
      <c r="I49" s="30">
        <v>9</v>
      </c>
      <c r="J49" s="30" t="s">
        <v>29</v>
      </c>
      <c r="K49" s="137">
        <v>8</v>
      </c>
      <c r="L49" s="38"/>
      <c r="M49" s="38"/>
      <c r="N49" s="38"/>
      <c r="O49" s="32">
        <v>8</v>
      </c>
      <c r="P49" s="33">
        <f>ROUND(SUMPRODUCT(H49:O49,$H$9:$O$9)/100,1)</f>
        <v>8.1999999999999993</v>
      </c>
      <c r="Q49" s="34" t="str">
        <f t="shared" si="3"/>
        <v>B+</v>
      </c>
      <c r="R49" s="35" t="str">
        <f t="shared" si="4"/>
        <v>Khá</v>
      </c>
      <c r="S49" s="36" t="str">
        <f t="shared" si="5"/>
        <v/>
      </c>
      <c r="T49" s="37">
        <v>602</v>
      </c>
      <c r="U49" s="3"/>
      <c r="V49" s="24"/>
      <c r="W49" s="75" t="str">
        <f>IF(S49="Không đủ ĐKDT","Học lại",IF(S49="Đình chỉ thi","Học lại",IF(AND(MID(G49,2,2)&gt;="12",S49="Vắng"),"Học lại",IF(S49="Vắng có phép", "Thi lại",IF(S49="Nợ học phí", "Thi lại",IF(AND((MID(G49,2,2)&lt;"12"),P49&lt;4.5),"Thi lại",IF(P49&lt;4,"Học lại","Đạt")))))))</f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86" t="s">
        <v>569</v>
      </c>
      <c r="D50" s="90" t="s">
        <v>570</v>
      </c>
      <c r="E50" s="91" t="s">
        <v>213</v>
      </c>
      <c r="F50" s="89" t="s">
        <v>571</v>
      </c>
      <c r="G50" s="26" t="s">
        <v>79</v>
      </c>
      <c r="H50" s="30">
        <v>7</v>
      </c>
      <c r="I50" s="30">
        <v>4</v>
      </c>
      <c r="J50" s="30" t="s">
        <v>29</v>
      </c>
      <c r="K50" s="137">
        <v>5.5</v>
      </c>
      <c r="L50" s="38"/>
      <c r="M50" s="38"/>
      <c r="N50" s="38"/>
      <c r="O50" s="32">
        <v>7.5</v>
      </c>
      <c r="P50" s="33">
        <f>ROUND(SUMPRODUCT(H50:O50,$H$9:$O$9)/100,1)</f>
        <v>6.9</v>
      </c>
      <c r="Q50" s="34" t="str">
        <f t="shared" si="3"/>
        <v>C+</v>
      </c>
      <c r="R50" s="35" t="str">
        <f t="shared" si="4"/>
        <v>Trung bình</v>
      </c>
      <c r="S50" s="36" t="str">
        <f t="shared" si="5"/>
        <v/>
      </c>
      <c r="T50" s="37">
        <v>602</v>
      </c>
      <c r="U50" s="3"/>
      <c r="V50" s="24"/>
      <c r="W50" s="75" t="str">
        <f>IF(S50="Không đủ ĐKDT","Học lại",IF(S50="Đình chỉ thi","Học lại",IF(AND(MID(G50,2,2)&gt;="12",S50="Vắng"),"Học lại",IF(S50="Vắng có phép", "Thi lại",IF(S50="Nợ học phí", "Thi lại",IF(AND((MID(G50,2,2)&lt;"12"),P50&lt;4.5),"Thi lại",IF(P50&lt;4,"Học lại","Đạt")))))))</f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86" t="s">
        <v>572</v>
      </c>
      <c r="D51" s="90" t="s">
        <v>573</v>
      </c>
      <c r="E51" s="91" t="s">
        <v>213</v>
      </c>
      <c r="F51" s="89" t="s">
        <v>523</v>
      </c>
      <c r="G51" s="26" t="s">
        <v>67</v>
      </c>
      <c r="H51" s="30">
        <v>10</v>
      </c>
      <c r="I51" s="30">
        <v>9</v>
      </c>
      <c r="J51" s="30" t="s">
        <v>29</v>
      </c>
      <c r="K51" s="137">
        <v>6.5</v>
      </c>
      <c r="L51" s="38"/>
      <c r="M51" s="38"/>
      <c r="N51" s="38"/>
      <c r="O51" s="32">
        <v>8.5</v>
      </c>
      <c r="P51" s="33">
        <f>ROUND(SUMPRODUCT(H51:O51,$H$9:$O$9)/100,1)</f>
        <v>8.5</v>
      </c>
      <c r="Q51" s="34" t="str">
        <f t="shared" si="3"/>
        <v>A</v>
      </c>
      <c r="R51" s="35" t="str">
        <f t="shared" si="4"/>
        <v>Giỏi</v>
      </c>
      <c r="S51" s="36" t="str">
        <f t="shared" si="5"/>
        <v/>
      </c>
      <c r="T51" s="37">
        <v>602</v>
      </c>
      <c r="U51" s="3"/>
      <c r="V51" s="24"/>
      <c r="W51" s="75" t="str">
        <f>IF(S51="Không đủ ĐKDT","Học lại",IF(S51="Đình chỉ thi","Học lại",IF(AND(MID(G51,2,2)&gt;="12",S51="Vắng"),"Học lại",IF(S51="Vắng có phép", "Thi lại",IF(S51="Nợ học phí", "Thi lại",IF(AND((MID(G51,2,2)&lt;"12"),P51&lt;4.5),"Thi lại",IF(P51&lt;4,"Học lại","Đạt")))))))</f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86" t="s">
        <v>574</v>
      </c>
      <c r="D52" s="90" t="s">
        <v>575</v>
      </c>
      <c r="E52" s="91" t="s">
        <v>415</v>
      </c>
      <c r="F52" s="89" t="s">
        <v>336</v>
      </c>
      <c r="G52" s="26" t="s">
        <v>75</v>
      </c>
      <c r="H52" s="30">
        <v>8</v>
      </c>
      <c r="I52" s="30">
        <v>6</v>
      </c>
      <c r="J52" s="30" t="s">
        <v>29</v>
      </c>
      <c r="K52" s="137">
        <v>3</v>
      </c>
      <c r="L52" s="38"/>
      <c r="M52" s="38"/>
      <c r="N52" s="38"/>
      <c r="O52" s="32">
        <v>2</v>
      </c>
      <c r="P52" s="33">
        <f>ROUND(SUMPRODUCT(H52:O52,$H$9:$O$9)/100,1)</f>
        <v>3.1</v>
      </c>
      <c r="Q52" s="34" t="str">
        <f t="shared" si="3"/>
        <v>F</v>
      </c>
      <c r="R52" s="35" t="str">
        <f t="shared" si="4"/>
        <v>Kém</v>
      </c>
      <c r="S52" s="36" t="str">
        <f t="shared" si="5"/>
        <v/>
      </c>
      <c r="T52" s="37">
        <v>602</v>
      </c>
      <c r="U52" s="3"/>
      <c r="V52" s="24"/>
      <c r="W52" s="75" t="str">
        <f>IF(S52="Không đủ ĐKDT","Học lại",IF(S52="Đình chỉ thi","Học lại",IF(AND(MID(G52,2,2)&gt;="12",S52="Vắng"),"Học lại",IF(S52="Vắng có phép", "Thi lại",IF(S52="Nợ học phí", "Thi lại",IF(AND((MID(G52,2,2)&lt;"12"),P52&lt;4.5),"Thi lại",IF(P52&lt;4,"Học lại","Đạt")))))))</f>
        <v>Học lại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86" t="s">
        <v>576</v>
      </c>
      <c r="D53" s="90" t="s">
        <v>577</v>
      </c>
      <c r="E53" s="91" t="s">
        <v>415</v>
      </c>
      <c r="F53" s="89" t="s">
        <v>578</v>
      </c>
      <c r="G53" s="26" t="s">
        <v>79</v>
      </c>
      <c r="H53" s="30">
        <v>8</v>
      </c>
      <c r="I53" s="30">
        <v>6</v>
      </c>
      <c r="J53" s="30" t="s">
        <v>29</v>
      </c>
      <c r="K53" s="137">
        <v>6.5</v>
      </c>
      <c r="L53" s="38"/>
      <c r="M53" s="38"/>
      <c r="N53" s="38"/>
      <c r="O53" s="32">
        <v>6</v>
      </c>
      <c r="P53" s="33">
        <f>ROUND(SUMPRODUCT(H53:O53,$H$9:$O$9)/100,1)</f>
        <v>6.3</v>
      </c>
      <c r="Q53" s="34" t="str">
        <f t="shared" si="3"/>
        <v>C</v>
      </c>
      <c r="R53" s="35" t="str">
        <f t="shared" si="4"/>
        <v>Trung bình</v>
      </c>
      <c r="S53" s="36" t="str">
        <f t="shared" si="5"/>
        <v/>
      </c>
      <c r="T53" s="37">
        <v>602</v>
      </c>
      <c r="U53" s="3"/>
      <c r="V53" s="24"/>
      <c r="W53" s="75" t="str">
        <f>IF(S53="Không đủ ĐKDT","Học lại",IF(S53="Đình chỉ thi","Học lại",IF(AND(MID(G53,2,2)&gt;="12",S53="Vắng"),"Học lại",IF(S53="Vắng có phép", "Thi lại",IF(S53="Nợ học phí", "Thi lại",IF(AND((MID(G53,2,2)&lt;"12"),P53&lt;4.5),"Thi lại",IF(P53&lt;4,"Học lại","Đạt")))))))</f>
        <v>Đạt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86" t="s">
        <v>579</v>
      </c>
      <c r="D54" s="90" t="s">
        <v>580</v>
      </c>
      <c r="E54" s="91" t="s">
        <v>233</v>
      </c>
      <c r="F54" s="89" t="s">
        <v>581</v>
      </c>
      <c r="G54" s="26" t="s">
        <v>106</v>
      </c>
      <c r="H54" s="30">
        <v>8</v>
      </c>
      <c r="I54" s="30">
        <v>5</v>
      </c>
      <c r="J54" s="30" t="s">
        <v>29</v>
      </c>
      <c r="K54" s="137">
        <v>8</v>
      </c>
      <c r="L54" s="38"/>
      <c r="M54" s="38"/>
      <c r="N54" s="38"/>
      <c r="O54" s="32">
        <v>5</v>
      </c>
      <c r="P54" s="33">
        <f>ROUND(SUMPRODUCT(H54:O54,$H$9:$O$9)/100,1)</f>
        <v>5.6</v>
      </c>
      <c r="Q54" s="34" t="str">
        <f t="shared" si="3"/>
        <v>C</v>
      </c>
      <c r="R54" s="35" t="str">
        <f t="shared" si="4"/>
        <v>Trung bình</v>
      </c>
      <c r="S54" s="36" t="str">
        <f t="shared" si="5"/>
        <v/>
      </c>
      <c r="T54" s="37">
        <v>602</v>
      </c>
      <c r="U54" s="3"/>
      <c r="V54" s="24"/>
      <c r="W54" s="75" t="str">
        <f>IF(S54="Không đủ ĐKDT","Học lại",IF(S54="Đình chỉ thi","Học lại",IF(AND(MID(G54,2,2)&gt;="12",S54="Vắng"),"Học lại",IF(S54="Vắng có phép", "Thi lại",IF(S54="Nợ học phí", "Thi lại",IF(AND((MID(G54,2,2)&lt;"12"),P54&lt;4.5),"Thi lại",IF(P54&lt;4,"Học lại","Đạt")))))))</f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86" t="s">
        <v>582</v>
      </c>
      <c r="D55" s="90" t="s">
        <v>108</v>
      </c>
      <c r="E55" s="91" t="s">
        <v>237</v>
      </c>
      <c r="F55" s="89" t="s">
        <v>397</v>
      </c>
      <c r="G55" s="26" t="s">
        <v>106</v>
      </c>
      <c r="H55" s="30">
        <v>8</v>
      </c>
      <c r="I55" s="30">
        <v>7</v>
      </c>
      <c r="J55" s="30" t="s">
        <v>29</v>
      </c>
      <c r="K55" s="137">
        <v>8</v>
      </c>
      <c r="L55" s="38"/>
      <c r="M55" s="38"/>
      <c r="N55" s="38"/>
      <c r="O55" s="32">
        <v>4.5</v>
      </c>
      <c r="P55" s="33">
        <f>ROUND(SUMPRODUCT(H55:O55,$H$9:$O$9)/100,1)</f>
        <v>5.5</v>
      </c>
      <c r="Q55" s="34" t="str">
        <f t="shared" si="3"/>
        <v>C</v>
      </c>
      <c r="R55" s="35" t="str">
        <f t="shared" si="4"/>
        <v>Trung bình</v>
      </c>
      <c r="S55" s="36" t="str">
        <f t="shared" si="5"/>
        <v/>
      </c>
      <c r="T55" s="37">
        <v>602</v>
      </c>
      <c r="U55" s="3"/>
      <c r="V55" s="24"/>
      <c r="W55" s="75" t="str">
        <f>IF(S55="Không đủ ĐKDT","Học lại",IF(S55="Đình chỉ thi","Học lại",IF(AND(MID(G55,2,2)&gt;="12",S55="Vắng"),"Học lại",IF(S55="Vắng có phép", "Thi lại",IF(S55="Nợ học phí", "Thi lại",IF(AND((MID(G55,2,2)&lt;"12"),P55&lt;4.5),"Thi lại",IF(P55&lt;4,"Học lại","Đạt")))))))</f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86" t="s">
        <v>583</v>
      </c>
      <c r="D56" s="90" t="s">
        <v>311</v>
      </c>
      <c r="E56" s="91" t="s">
        <v>584</v>
      </c>
      <c r="F56" s="89" t="s">
        <v>585</v>
      </c>
      <c r="G56" s="26" t="s">
        <v>79</v>
      </c>
      <c r="H56" s="30">
        <v>8</v>
      </c>
      <c r="I56" s="30">
        <v>7.5</v>
      </c>
      <c r="J56" s="30" t="s">
        <v>29</v>
      </c>
      <c r="K56" s="137">
        <v>8</v>
      </c>
      <c r="L56" s="38"/>
      <c r="M56" s="38"/>
      <c r="N56" s="38"/>
      <c r="O56" s="32">
        <v>3</v>
      </c>
      <c r="P56" s="33">
        <f>ROUND(SUMPRODUCT(H56:O56,$H$9:$O$9)/100,1)</f>
        <v>4.5</v>
      </c>
      <c r="Q56" s="34" t="str">
        <f t="shared" si="3"/>
        <v>D</v>
      </c>
      <c r="R56" s="35" t="str">
        <f t="shared" si="4"/>
        <v>Trung bình yếu</v>
      </c>
      <c r="S56" s="36" t="str">
        <f t="shared" si="5"/>
        <v/>
      </c>
      <c r="T56" s="37">
        <v>602</v>
      </c>
      <c r="U56" s="3"/>
      <c r="V56" s="24"/>
      <c r="W56" s="75" t="str">
        <f>IF(S56="Không đủ ĐKDT","Học lại",IF(S56="Đình chỉ thi","Học lại",IF(AND(MID(G56,2,2)&gt;="12",S56="Vắng"),"Học lại",IF(S56="Vắng có phép", "Thi lại",IF(S56="Nợ học phí", "Thi lại",IF(AND((MID(G56,2,2)&lt;"12"),P56&lt;4.5),"Thi lại",IF(P56&lt;4,"Học lại","Đạt")))))))</f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86" t="s">
        <v>586</v>
      </c>
      <c r="D57" s="90" t="s">
        <v>108</v>
      </c>
      <c r="E57" s="91" t="s">
        <v>587</v>
      </c>
      <c r="F57" s="89" t="s">
        <v>336</v>
      </c>
      <c r="G57" s="26" t="s">
        <v>67</v>
      </c>
      <c r="H57" s="30">
        <v>7</v>
      </c>
      <c r="I57" s="30">
        <v>7.5</v>
      </c>
      <c r="J57" s="30" t="s">
        <v>29</v>
      </c>
      <c r="K57" s="137">
        <v>8</v>
      </c>
      <c r="L57" s="38"/>
      <c r="M57" s="38"/>
      <c r="N57" s="38"/>
      <c r="O57" s="32">
        <v>3.5</v>
      </c>
      <c r="P57" s="33">
        <f>ROUND(SUMPRODUCT(H57:O57,$H$9:$O$9)/100,1)</f>
        <v>4.7</v>
      </c>
      <c r="Q57" s="34" t="str">
        <f t="shared" si="3"/>
        <v>D</v>
      </c>
      <c r="R57" s="35" t="str">
        <f t="shared" si="4"/>
        <v>Trung bình yếu</v>
      </c>
      <c r="S57" s="36" t="str">
        <f t="shared" si="5"/>
        <v/>
      </c>
      <c r="T57" s="37">
        <v>602</v>
      </c>
      <c r="U57" s="3"/>
      <c r="V57" s="24"/>
      <c r="W57" s="75" t="str">
        <f>IF(S57="Không đủ ĐKDT","Học lại",IF(S57="Đình chỉ thi","Học lại",IF(AND(MID(G57,2,2)&gt;="12",S57="Vắng"),"Học lại",IF(S57="Vắng có phép", "Thi lại",IF(S57="Nợ học phí", "Thi lại",IF(AND((MID(G57,2,2)&lt;"12"),P57&lt;4.5),"Thi lại",IF(P57&lt;4,"Học lại","Đạt")))))))</f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86" t="s">
        <v>588</v>
      </c>
      <c r="D58" s="90" t="s">
        <v>130</v>
      </c>
      <c r="E58" s="91" t="s">
        <v>424</v>
      </c>
      <c r="F58" s="89" t="s">
        <v>332</v>
      </c>
      <c r="G58" s="26" t="s">
        <v>79</v>
      </c>
      <c r="H58" s="30">
        <v>7</v>
      </c>
      <c r="I58" s="30">
        <v>3</v>
      </c>
      <c r="J58" s="30" t="s">
        <v>29</v>
      </c>
      <c r="K58" s="137">
        <v>7.5</v>
      </c>
      <c r="L58" s="38"/>
      <c r="M58" s="38"/>
      <c r="N58" s="38"/>
      <c r="O58" s="32">
        <v>2</v>
      </c>
      <c r="P58" s="33">
        <f>ROUND(SUMPRODUCT(H58:O58,$H$9:$O$9)/100,1)</f>
        <v>3.2</v>
      </c>
      <c r="Q58" s="34" t="str">
        <f t="shared" si="3"/>
        <v>F</v>
      </c>
      <c r="R58" s="35" t="str">
        <f t="shared" si="4"/>
        <v>Kém</v>
      </c>
      <c r="S58" s="36" t="str">
        <f t="shared" si="5"/>
        <v/>
      </c>
      <c r="T58" s="37">
        <v>602</v>
      </c>
      <c r="U58" s="3"/>
      <c r="V58" s="24"/>
      <c r="W58" s="75" t="str">
        <f>IF(S58="Không đủ ĐKDT","Học lại",IF(S58="Đình chỉ thi","Học lại",IF(AND(MID(G58,2,2)&gt;="12",S58="Vắng"),"Học lại",IF(S58="Vắng có phép", "Thi lại",IF(S58="Nợ học phí", "Thi lại",IF(AND((MID(G58,2,2)&lt;"12"),P58&lt;4.5),"Thi lại",IF(P58&lt;4,"Học lại","Đạt")))))))</f>
        <v>Học lại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86" t="s">
        <v>589</v>
      </c>
      <c r="D59" s="90" t="s">
        <v>590</v>
      </c>
      <c r="E59" s="91" t="s">
        <v>424</v>
      </c>
      <c r="F59" s="89" t="s">
        <v>356</v>
      </c>
      <c r="G59" s="26" t="s">
        <v>67</v>
      </c>
      <c r="H59" s="30">
        <v>7</v>
      </c>
      <c r="I59" s="30">
        <v>8</v>
      </c>
      <c r="J59" s="30" t="s">
        <v>29</v>
      </c>
      <c r="K59" s="137">
        <v>7.5</v>
      </c>
      <c r="L59" s="38"/>
      <c r="M59" s="38"/>
      <c r="N59" s="38"/>
      <c r="O59" s="32">
        <v>5.5</v>
      </c>
      <c r="P59" s="33">
        <f>ROUND(SUMPRODUCT(H59:O59,$H$9:$O$9)/100,1)</f>
        <v>6.1</v>
      </c>
      <c r="Q59" s="34" t="str">
        <f t="shared" si="3"/>
        <v>C</v>
      </c>
      <c r="R59" s="35" t="str">
        <f t="shared" si="4"/>
        <v>Trung bình</v>
      </c>
      <c r="S59" s="36" t="str">
        <f t="shared" si="5"/>
        <v/>
      </c>
      <c r="T59" s="37">
        <v>602</v>
      </c>
      <c r="U59" s="3"/>
      <c r="V59" s="24"/>
      <c r="W59" s="75" t="str">
        <f>IF(S59="Không đủ ĐKDT","Học lại",IF(S59="Đình chỉ thi","Học lại",IF(AND(MID(G59,2,2)&gt;="12",S59="Vắng"),"Học lại",IF(S59="Vắng có phép", "Thi lại",IF(S59="Nợ học phí", "Thi lại",IF(AND((MID(G59,2,2)&lt;"12"),P59&lt;4.5),"Thi lại",IF(P59&lt;4,"Học lại","Đạt")))))))</f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86" t="s">
        <v>591</v>
      </c>
      <c r="D60" s="90" t="s">
        <v>592</v>
      </c>
      <c r="E60" s="91" t="s">
        <v>244</v>
      </c>
      <c r="F60" s="89" t="s">
        <v>593</v>
      </c>
      <c r="G60" s="26" t="s">
        <v>594</v>
      </c>
      <c r="H60" s="30">
        <v>8</v>
      </c>
      <c r="I60" s="30">
        <v>6</v>
      </c>
      <c r="J60" s="30" t="s">
        <v>29</v>
      </c>
      <c r="K60" s="137">
        <v>7.5</v>
      </c>
      <c r="L60" s="38"/>
      <c r="M60" s="38"/>
      <c r="N60" s="38"/>
      <c r="O60" s="32">
        <v>6</v>
      </c>
      <c r="P60" s="33">
        <f>ROUND(SUMPRODUCT(H60:O60,$H$9:$O$9)/100,1)</f>
        <v>6.4</v>
      </c>
      <c r="Q60" s="34" t="str">
        <f t="shared" si="3"/>
        <v>C</v>
      </c>
      <c r="R60" s="35" t="str">
        <f t="shared" si="4"/>
        <v>Trung bình</v>
      </c>
      <c r="S60" s="36" t="str">
        <f t="shared" si="5"/>
        <v/>
      </c>
      <c r="T60" s="37">
        <v>602</v>
      </c>
      <c r="U60" s="3"/>
      <c r="V60" s="24"/>
      <c r="W60" s="75" t="str">
        <f>IF(S60="Không đủ ĐKDT","Học lại",IF(S60="Đình chỉ thi","Học lại",IF(AND(MID(G60,2,2)&gt;="12",S60="Vắng"),"Học lại",IF(S60="Vắng có phép", "Thi lại",IF(S60="Nợ học phí", "Thi lại",IF(AND((MID(G60,2,2)&lt;"12"),P60&lt;4.5),"Thi lại",IF(P60&lt;4,"Học lại","Đạt")))))))</f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86" t="s">
        <v>595</v>
      </c>
      <c r="D61" s="90" t="s">
        <v>596</v>
      </c>
      <c r="E61" s="91" t="s">
        <v>248</v>
      </c>
      <c r="F61" s="89" t="s">
        <v>597</v>
      </c>
      <c r="G61" s="26" t="s">
        <v>67</v>
      </c>
      <c r="H61" s="30">
        <v>7</v>
      </c>
      <c r="I61" s="30">
        <v>4</v>
      </c>
      <c r="J61" s="30" t="s">
        <v>29</v>
      </c>
      <c r="K61" s="137">
        <v>8</v>
      </c>
      <c r="L61" s="38"/>
      <c r="M61" s="38"/>
      <c r="N61" s="38"/>
      <c r="O61" s="32">
        <v>5.5</v>
      </c>
      <c r="P61" s="33">
        <f>ROUND(SUMPRODUCT(H61:O61,$H$9:$O$9)/100,1)</f>
        <v>5.8</v>
      </c>
      <c r="Q61" s="34" t="str">
        <f t="shared" si="3"/>
        <v>C</v>
      </c>
      <c r="R61" s="35" t="str">
        <f t="shared" si="4"/>
        <v>Trung bình</v>
      </c>
      <c r="S61" s="36" t="str">
        <f t="shared" si="5"/>
        <v/>
      </c>
      <c r="T61" s="37">
        <v>602</v>
      </c>
      <c r="U61" s="3"/>
      <c r="V61" s="24"/>
      <c r="W61" s="75" t="str">
        <f>IF(S61="Không đủ ĐKDT","Học lại",IF(S61="Đình chỉ thi","Học lại",IF(AND(MID(G61,2,2)&gt;="12",S61="Vắng"),"Học lại",IF(S61="Vắng có phép", "Thi lại",IF(S61="Nợ học phí", "Thi lại",IF(AND((MID(G61,2,2)&lt;"12"),P61&lt;4.5),"Thi lại",IF(P61&lt;4,"Học lại","Đạt")))))))</f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86" t="s">
        <v>598</v>
      </c>
      <c r="D62" s="90" t="s">
        <v>599</v>
      </c>
      <c r="E62" s="91" t="s">
        <v>248</v>
      </c>
      <c r="F62" s="89" t="s">
        <v>600</v>
      </c>
      <c r="G62" s="26" t="s">
        <v>79</v>
      </c>
      <c r="H62" s="30">
        <v>8</v>
      </c>
      <c r="I62" s="30">
        <v>4.5</v>
      </c>
      <c r="J62" s="30" t="s">
        <v>29</v>
      </c>
      <c r="K62" s="137">
        <v>4</v>
      </c>
      <c r="L62" s="38"/>
      <c r="M62" s="38"/>
      <c r="N62" s="38"/>
      <c r="O62" s="32">
        <v>3.5</v>
      </c>
      <c r="P62" s="33">
        <f>ROUND(SUMPRODUCT(H62:O62,$H$9:$O$9)/100,1)</f>
        <v>4.0999999999999996</v>
      </c>
      <c r="Q62" s="34" t="str">
        <f t="shared" si="3"/>
        <v>D</v>
      </c>
      <c r="R62" s="35" t="str">
        <f t="shared" si="4"/>
        <v>Trung bình yếu</v>
      </c>
      <c r="S62" s="36" t="str">
        <f t="shared" si="5"/>
        <v/>
      </c>
      <c r="T62" s="37">
        <v>602</v>
      </c>
      <c r="U62" s="3"/>
      <c r="V62" s="24"/>
      <c r="W62" s="75" t="str">
        <f>IF(S62="Không đủ ĐKDT","Học lại",IF(S62="Đình chỉ thi","Học lại",IF(AND(MID(G62,2,2)&gt;="12",S62="Vắng"),"Học lại",IF(S62="Vắng có phép", "Thi lại",IF(S62="Nợ học phí", "Thi lại",IF(AND((MID(G62,2,2)&lt;"12"),P62&lt;4.5),"Thi lại",IF(P62&lt;4,"Học lại","Đạt")))))))</f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25">
        <v>54</v>
      </c>
      <c r="C63" s="86" t="s">
        <v>601</v>
      </c>
      <c r="D63" s="90" t="s">
        <v>495</v>
      </c>
      <c r="E63" s="91" t="s">
        <v>602</v>
      </c>
      <c r="F63" s="89" t="s">
        <v>234</v>
      </c>
      <c r="G63" s="26" t="s">
        <v>75</v>
      </c>
      <c r="H63" s="30">
        <v>9</v>
      </c>
      <c r="I63" s="30">
        <v>9</v>
      </c>
      <c r="J63" s="30" t="s">
        <v>29</v>
      </c>
      <c r="K63" s="137">
        <v>9</v>
      </c>
      <c r="L63" s="38"/>
      <c r="M63" s="38"/>
      <c r="N63" s="38"/>
      <c r="O63" s="32">
        <v>5.5</v>
      </c>
      <c r="P63" s="33">
        <f>ROUND(SUMPRODUCT(H63:O63,$H$9:$O$9)/100,1)</f>
        <v>6.6</v>
      </c>
      <c r="Q63" s="34" t="str">
        <f t="shared" si="3"/>
        <v>C+</v>
      </c>
      <c r="R63" s="35" t="str">
        <f t="shared" si="4"/>
        <v>Trung bình</v>
      </c>
      <c r="S63" s="36" t="str">
        <f t="shared" si="5"/>
        <v/>
      </c>
      <c r="T63" s="37">
        <v>602</v>
      </c>
      <c r="U63" s="3"/>
      <c r="V63" s="24"/>
      <c r="W63" s="75" t="str">
        <f>IF(S63="Không đủ ĐKDT","Học lại",IF(S63="Đình chỉ thi","Học lại",IF(AND(MID(G63,2,2)&gt;="12",S63="Vắng"),"Học lại",IF(S63="Vắng có phép", "Thi lại",IF(S63="Nợ học phí", "Thi lại",IF(AND((MID(G63,2,2)&lt;"12"),P63&lt;4.5),"Thi lại",IF(P63&lt;4,"Học lại","Đạt")))))))</f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4.1" customHeight="1">
      <c r="B64" s="25">
        <v>55</v>
      </c>
      <c r="C64" s="86" t="s">
        <v>603</v>
      </c>
      <c r="D64" s="90" t="s">
        <v>551</v>
      </c>
      <c r="E64" s="91" t="s">
        <v>265</v>
      </c>
      <c r="F64" s="89" t="s">
        <v>604</v>
      </c>
      <c r="G64" s="26" t="s">
        <v>67</v>
      </c>
      <c r="H64" s="30">
        <v>10</v>
      </c>
      <c r="I64" s="30">
        <v>9</v>
      </c>
      <c r="J64" s="30" t="s">
        <v>29</v>
      </c>
      <c r="K64" s="137">
        <v>9</v>
      </c>
      <c r="L64" s="38"/>
      <c r="M64" s="38"/>
      <c r="N64" s="38"/>
      <c r="O64" s="32">
        <v>6</v>
      </c>
      <c r="P64" s="33">
        <f>ROUND(SUMPRODUCT(H64:O64,$H$9:$O$9)/100,1)</f>
        <v>7</v>
      </c>
      <c r="Q64" s="34" t="str">
        <f t="shared" si="3"/>
        <v>B</v>
      </c>
      <c r="R64" s="35" t="str">
        <f t="shared" si="4"/>
        <v>Khá</v>
      </c>
      <c r="S64" s="36" t="str">
        <f t="shared" si="5"/>
        <v/>
      </c>
      <c r="T64" s="37">
        <v>602</v>
      </c>
      <c r="U64" s="3"/>
      <c r="V64" s="24"/>
      <c r="W64" s="75" t="str">
        <f>IF(S64="Không đủ ĐKDT","Học lại",IF(S64="Đình chỉ thi","Học lại",IF(AND(MID(G64,2,2)&gt;="12",S64="Vắng"),"Học lại",IF(S64="Vắng có phép", "Thi lại",IF(S64="Nợ học phí", "Thi lại",IF(AND((MID(G64,2,2)&lt;"12"),P64&lt;4.5),"Thi lại",IF(P64&lt;4,"Học lại","Đạt")))))))</f>
        <v>Đạt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4.1" customHeight="1">
      <c r="B65" s="25">
        <v>56</v>
      </c>
      <c r="C65" s="86" t="s">
        <v>605</v>
      </c>
      <c r="D65" s="90" t="s">
        <v>606</v>
      </c>
      <c r="E65" s="91" t="s">
        <v>265</v>
      </c>
      <c r="F65" s="89" t="s">
        <v>607</v>
      </c>
      <c r="G65" s="26" t="s">
        <v>67</v>
      </c>
      <c r="H65" s="30">
        <v>9</v>
      </c>
      <c r="I65" s="30">
        <v>9</v>
      </c>
      <c r="J65" s="30" t="s">
        <v>29</v>
      </c>
      <c r="K65" s="137">
        <v>5</v>
      </c>
      <c r="L65" s="38"/>
      <c r="M65" s="38"/>
      <c r="N65" s="38"/>
      <c r="O65" s="32">
        <v>7</v>
      </c>
      <c r="P65" s="33">
        <f>ROUND(SUMPRODUCT(H65:O65,$H$9:$O$9)/100,1)</f>
        <v>7.2</v>
      </c>
      <c r="Q65" s="34" t="str">
        <f t="shared" si="3"/>
        <v>B</v>
      </c>
      <c r="R65" s="35" t="str">
        <f t="shared" si="4"/>
        <v>Khá</v>
      </c>
      <c r="S65" s="36" t="str">
        <f t="shared" si="5"/>
        <v/>
      </c>
      <c r="T65" s="37">
        <v>602</v>
      </c>
      <c r="U65" s="3"/>
      <c r="V65" s="24"/>
      <c r="W65" s="75" t="str">
        <f>IF(S65="Không đủ ĐKDT","Học lại",IF(S65="Đình chỉ thi","Học lại",IF(AND(MID(G65,2,2)&gt;="12",S65="Vắng"),"Học lại",IF(S65="Vắng có phép", "Thi lại",IF(S65="Nợ học phí", "Thi lại",IF(AND((MID(G65,2,2)&lt;"12"),P65&lt;4.5),"Thi lại",IF(P65&lt;4,"Học lại","Đạt")))))))</f>
        <v>Đạt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4.1" customHeight="1">
      <c r="B66" s="25">
        <v>57</v>
      </c>
      <c r="C66" s="86" t="s">
        <v>608</v>
      </c>
      <c r="D66" s="90" t="s">
        <v>609</v>
      </c>
      <c r="E66" s="91" t="s">
        <v>265</v>
      </c>
      <c r="F66" s="89" t="s">
        <v>610</v>
      </c>
      <c r="G66" s="26" t="s">
        <v>79</v>
      </c>
      <c r="H66" s="30">
        <v>9</v>
      </c>
      <c r="I66" s="30">
        <v>6</v>
      </c>
      <c r="J66" s="30" t="s">
        <v>29</v>
      </c>
      <c r="K66" s="137">
        <v>9</v>
      </c>
      <c r="L66" s="38"/>
      <c r="M66" s="38"/>
      <c r="N66" s="38"/>
      <c r="O66" s="32">
        <v>6.5</v>
      </c>
      <c r="P66" s="33">
        <f>ROUND(SUMPRODUCT(H66:O66,$H$9:$O$9)/100,1)</f>
        <v>7</v>
      </c>
      <c r="Q66" s="34" t="str">
        <f t="shared" si="3"/>
        <v>B</v>
      </c>
      <c r="R66" s="35" t="str">
        <f t="shared" si="4"/>
        <v>Khá</v>
      </c>
      <c r="S66" s="36" t="str">
        <f t="shared" si="5"/>
        <v/>
      </c>
      <c r="T66" s="37">
        <v>602</v>
      </c>
      <c r="U66" s="3"/>
      <c r="V66" s="24"/>
      <c r="W66" s="75" t="str">
        <f>IF(S66="Không đủ ĐKDT","Học lại",IF(S66="Đình chỉ thi","Học lại",IF(AND(MID(G66,2,2)&gt;="12",S66="Vắng"),"Học lại",IF(S66="Vắng có phép", "Thi lại",IF(S66="Nợ học phí", "Thi lại",IF(AND((MID(G66,2,2)&lt;"12"),P66&lt;4.5),"Thi lại",IF(P66&lt;4,"Học lại","Đạt")))))))</f>
        <v>Đạt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4.1" customHeight="1">
      <c r="B67" s="25">
        <v>58</v>
      </c>
      <c r="C67" s="86" t="s">
        <v>611</v>
      </c>
      <c r="D67" s="90" t="s">
        <v>612</v>
      </c>
      <c r="E67" s="91" t="s">
        <v>265</v>
      </c>
      <c r="F67" s="89" t="s">
        <v>613</v>
      </c>
      <c r="G67" s="26" t="s">
        <v>106</v>
      </c>
      <c r="H67" s="30">
        <v>8</v>
      </c>
      <c r="I67" s="30">
        <v>6</v>
      </c>
      <c r="J67" s="30" t="s">
        <v>29</v>
      </c>
      <c r="K67" s="137">
        <v>4</v>
      </c>
      <c r="L67" s="38"/>
      <c r="M67" s="38"/>
      <c r="N67" s="38"/>
      <c r="O67" s="32">
        <v>8</v>
      </c>
      <c r="P67" s="33">
        <f>ROUND(SUMPRODUCT(H67:O67,$H$9:$O$9)/100,1)</f>
        <v>7.4</v>
      </c>
      <c r="Q67" s="34" t="str">
        <f t="shared" si="3"/>
        <v>B</v>
      </c>
      <c r="R67" s="35" t="str">
        <f t="shared" si="4"/>
        <v>Khá</v>
      </c>
      <c r="S67" s="36" t="str">
        <f t="shared" si="5"/>
        <v/>
      </c>
      <c r="T67" s="37">
        <v>602</v>
      </c>
      <c r="U67" s="3"/>
      <c r="V67" s="24"/>
      <c r="W67" s="75" t="str">
        <f>IF(S67="Không đủ ĐKDT","Học lại",IF(S67="Đình chỉ thi","Học lại",IF(AND(MID(G67,2,2)&gt;="12",S67="Vắng"),"Học lại",IF(S67="Vắng có phép", "Thi lại",IF(S67="Nợ học phí", "Thi lại",IF(AND((MID(G67,2,2)&lt;"12"),P67&lt;4.5),"Thi lại",IF(P67&lt;4,"Học lại","Đạt")))))))</f>
        <v>Đạt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4.1" customHeight="1">
      <c r="B68" s="25">
        <v>59</v>
      </c>
      <c r="C68" s="86" t="s">
        <v>614</v>
      </c>
      <c r="D68" s="90" t="s">
        <v>108</v>
      </c>
      <c r="E68" s="91" t="s">
        <v>615</v>
      </c>
      <c r="F68" s="89" t="s">
        <v>382</v>
      </c>
      <c r="G68" s="26" t="s">
        <v>79</v>
      </c>
      <c r="H68" s="30">
        <v>9</v>
      </c>
      <c r="I68" s="30">
        <v>8</v>
      </c>
      <c r="J68" s="30" t="s">
        <v>29</v>
      </c>
      <c r="K68" s="137">
        <v>8.5</v>
      </c>
      <c r="L68" s="38"/>
      <c r="M68" s="38"/>
      <c r="N68" s="38"/>
      <c r="O68" s="32">
        <v>7</v>
      </c>
      <c r="P68" s="33">
        <f>ROUND(SUMPRODUCT(H68:O68,$H$9:$O$9)/100,1)</f>
        <v>7.5</v>
      </c>
      <c r="Q68" s="34" t="str">
        <f t="shared" si="3"/>
        <v>B</v>
      </c>
      <c r="R68" s="35" t="str">
        <f t="shared" si="4"/>
        <v>Khá</v>
      </c>
      <c r="S68" s="36" t="str">
        <f t="shared" si="5"/>
        <v/>
      </c>
      <c r="T68" s="37">
        <v>602</v>
      </c>
      <c r="U68" s="3"/>
      <c r="V68" s="24"/>
      <c r="W68" s="75" t="str">
        <f>IF(S68="Không đủ ĐKDT","Học lại",IF(S68="Đình chỉ thi","Học lại",IF(AND(MID(G68,2,2)&gt;="12",S68="Vắng"),"Học lại",IF(S68="Vắng có phép", "Thi lại",IF(S68="Nợ học phí", "Thi lại",IF(AND((MID(G68,2,2)&lt;"12"),P68&lt;4.5),"Thi lại",IF(P68&lt;4,"Học lại","Đạt")))))))</f>
        <v>Đạt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4.1" customHeight="1">
      <c r="B69" s="25">
        <v>60</v>
      </c>
      <c r="C69" s="86" t="s">
        <v>616</v>
      </c>
      <c r="D69" s="90" t="s">
        <v>617</v>
      </c>
      <c r="E69" s="91" t="s">
        <v>618</v>
      </c>
      <c r="F69" s="89" t="s">
        <v>619</v>
      </c>
      <c r="G69" s="26" t="s">
        <v>67</v>
      </c>
      <c r="H69" s="30">
        <v>6</v>
      </c>
      <c r="I69" s="30">
        <v>9</v>
      </c>
      <c r="J69" s="30" t="s">
        <v>29</v>
      </c>
      <c r="K69" s="137">
        <v>9</v>
      </c>
      <c r="L69" s="38"/>
      <c r="M69" s="38"/>
      <c r="N69" s="38"/>
      <c r="O69" s="32">
        <v>5.5</v>
      </c>
      <c r="P69" s="33">
        <f>ROUND(SUMPRODUCT(H69:O69,$H$9:$O$9)/100,1)</f>
        <v>6.3</v>
      </c>
      <c r="Q69" s="34" t="str">
        <f t="shared" si="3"/>
        <v>C</v>
      </c>
      <c r="R69" s="35" t="str">
        <f t="shared" si="4"/>
        <v>Trung bình</v>
      </c>
      <c r="S69" s="36" t="str">
        <f t="shared" si="5"/>
        <v/>
      </c>
      <c r="T69" s="37">
        <v>602</v>
      </c>
      <c r="U69" s="3"/>
      <c r="V69" s="24"/>
      <c r="W69" s="75" t="str">
        <f>IF(S69="Không đủ ĐKDT","Học lại",IF(S69="Đình chỉ thi","Học lại",IF(AND(MID(G69,2,2)&gt;="12",S69="Vắng"),"Học lại",IF(S69="Vắng có phép", "Thi lại",IF(S69="Nợ học phí", "Thi lại",IF(AND((MID(G69,2,2)&lt;"12"),P69&lt;4.5),"Thi lại",IF(P69&lt;4,"Học lại","Đạt")))))))</f>
        <v>Đạt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4.1" customHeight="1">
      <c r="B70" s="25">
        <v>61</v>
      </c>
      <c r="C70" s="86" t="s">
        <v>620</v>
      </c>
      <c r="D70" s="90" t="s">
        <v>621</v>
      </c>
      <c r="E70" s="91" t="s">
        <v>622</v>
      </c>
      <c r="F70" s="89" t="s">
        <v>623</v>
      </c>
      <c r="G70" s="26" t="s">
        <v>67</v>
      </c>
      <c r="H70" s="30">
        <v>6</v>
      </c>
      <c r="I70" s="30">
        <v>5</v>
      </c>
      <c r="J70" s="30" t="s">
        <v>29</v>
      </c>
      <c r="K70" s="137">
        <v>6</v>
      </c>
      <c r="L70" s="38"/>
      <c r="M70" s="38"/>
      <c r="N70" s="38"/>
      <c r="O70" s="32">
        <v>3</v>
      </c>
      <c r="P70" s="33">
        <f>ROUND(SUMPRODUCT(H70:O70,$H$9:$O$9)/100,1)</f>
        <v>3.8</v>
      </c>
      <c r="Q70" s="34" t="str">
        <f t="shared" si="3"/>
        <v>F</v>
      </c>
      <c r="R70" s="35" t="str">
        <f t="shared" si="4"/>
        <v>Kém</v>
      </c>
      <c r="S70" s="36" t="str">
        <f t="shared" si="5"/>
        <v/>
      </c>
      <c r="T70" s="37">
        <v>602</v>
      </c>
      <c r="U70" s="3"/>
      <c r="V70" s="24"/>
      <c r="W70" s="75" t="str">
        <f>IF(S70="Không đủ ĐKDT","Học lại",IF(S70="Đình chỉ thi","Học lại",IF(AND(MID(G70,2,2)&gt;="12",S70="Vắng"),"Học lại",IF(S70="Vắng có phép", "Thi lại",IF(S70="Nợ học phí", "Thi lại",IF(AND((MID(G70,2,2)&lt;"12"),P70&lt;4.5),"Thi lại",IF(P70&lt;4,"Học lại","Đạt")))))))</f>
        <v>Học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4.1" customHeight="1">
      <c r="B71" s="112">
        <v>62</v>
      </c>
      <c r="C71" s="135" t="s">
        <v>624</v>
      </c>
      <c r="D71" s="114" t="s">
        <v>625</v>
      </c>
      <c r="E71" s="115" t="s">
        <v>626</v>
      </c>
      <c r="F71" s="116" t="s">
        <v>403</v>
      </c>
      <c r="G71" s="117" t="s">
        <v>67</v>
      </c>
      <c r="H71" s="118">
        <v>7</v>
      </c>
      <c r="I71" s="118">
        <v>6</v>
      </c>
      <c r="J71" s="118" t="s">
        <v>29</v>
      </c>
      <c r="K71" s="145">
        <v>5</v>
      </c>
      <c r="L71" s="120"/>
      <c r="M71" s="120"/>
      <c r="N71" s="120"/>
      <c r="O71" s="121">
        <v>3.5</v>
      </c>
      <c r="P71" s="122">
        <f>ROUND(SUMPRODUCT(H71:O71,$H$9:$O$9)/100,1)</f>
        <v>4.3</v>
      </c>
      <c r="Q71" s="123" t="str">
        <f t="shared" si="3"/>
        <v>D</v>
      </c>
      <c r="R71" s="124" t="str">
        <f t="shared" si="4"/>
        <v>Trung bình yếu</v>
      </c>
      <c r="S71" s="125" t="str">
        <f t="shared" si="5"/>
        <v/>
      </c>
      <c r="T71" s="126">
        <v>602</v>
      </c>
      <c r="U71" s="3"/>
      <c r="V71" s="24"/>
      <c r="W71" s="75" t="str">
        <f>IF(S71="Không đủ ĐKDT","Học lại",IF(S71="Đình chỉ thi","Học lại",IF(AND(MID(G71,2,2)&gt;="12",S71="Vắng"),"Học lại",IF(S71="Vắng có phép", "Thi lại",IF(S71="Nợ học phí", "Thi lại",IF(AND((MID(G71,2,2)&lt;"12"),P71&lt;4.5),"Thi lại",IF(P71&lt;4,"Học lại","Đạt")))))))</f>
        <v>Đạt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96">
        <v>63</v>
      </c>
      <c r="C72" s="97"/>
      <c r="D72" s="98"/>
      <c r="E72" s="99"/>
      <c r="F72" s="100"/>
      <c r="G72" s="97"/>
      <c r="H72" s="101" t="s">
        <v>29</v>
      </c>
      <c r="I72" s="101" t="s">
        <v>29</v>
      </c>
      <c r="J72" s="101" t="s">
        <v>29</v>
      </c>
      <c r="K72" s="101" t="s">
        <v>29</v>
      </c>
      <c r="L72" s="102"/>
      <c r="M72" s="102"/>
      <c r="N72" s="102"/>
      <c r="O72" s="103"/>
      <c r="P72" s="104">
        <f>ROUND(SUMPRODUCT(H72:O72,$H$9:$O$9)/100,1)</f>
        <v>0</v>
      </c>
      <c r="Q72" s="105" t="str">
        <f t="shared" ref="Q72:Q73" si="6">IF(AND($P72&gt;=9,$P72&lt;=10),"A+","")&amp;IF(AND($P72&gt;=8.5,$P72&lt;=8.9),"A","")&amp;IF(AND($P72&gt;=8,$P72&lt;=8.4),"B+","")&amp;IF(AND($P72&gt;=7,$P72&lt;=7.9),"B","")&amp;IF(AND($P72&gt;=6.5,$P72&lt;=6.9),"C+","")&amp;IF(AND($P72&gt;=5.5,$P72&lt;=6.4),"C","")&amp;IF(AND($P72&gt;=5,$P72&lt;=5.4),"D+","")&amp;IF(AND($P72&gt;=4,$P72&lt;=4.9),"D","")&amp;IF(AND($P72&lt;4),"F","")</f>
        <v>F</v>
      </c>
      <c r="R72" s="106" t="str">
        <f t="shared" ref="R72:R73" si="7">IF($P72&lt;4,"Kém",IF(AND($P72&gt;=4,$P72&lt;=5.4),"Trung bình yếu",IF(AND($P72&gt;=5.5,$P72&lt;=6.9),"Trung bình",IF(AND($P72&gt;=7,$P72&lt;=8.4),"Khá",IF(AND($P72&gt;=8.5,$P72&lt;=10),"Giỏi","")))))</f>
        <v>Kém</v>
      </c>
      <c r="S72" s="107" t="str">
        <f t="shared" ref="S72:S75" si="8">+IF(OR($H72=0,$I72=0,$J72=0,$K72=0),"Không đủ ĐKDT","")</f>
        <v/>
      </c>
      <c r="T72" s="108"/>
      <c r="U72" s="3"/>
      <c r="V72" s="24"/>
      <c r="W72" s="75" t="str">
        <f>IF(S72="Không đủ ĐKDT","Học lại",IF(S72="Đình chỉ thi","Học lại",IF(AND(MID(G72,2,2)&gt;="12",S72="Vắng"),"Học lại",IF(S72="Vắng có phép", "Thi lại",IF(S72="Nợ học phí", "Thi lại",IF(AND((MID(G72,2,2)&lt;"12"),P72&lt;4.5),"Thi lại",IF(P72&lt;4,"Học lại","Đạt")))))))</f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>ROUND(SUMPRODUCT(H73:O73,$H$9:$O$9)/100,1)</f>
        <v>0</v>
      </c>
      <c r="Q73" s="34" t="str">
        <f t="shared" si="6"/>
        <v>F</v>
      </c>
      <c r="R73" s="35" t="str">
        <f t="shared" si="7"/>
        <v>Kém</v>
      </c>
      <c r="S73" s="36" t="str">
        <f t="shared" si="8"/>
        <v/>
      </c>
      <c r="T73" s="37"/>
      <c r="U73" s="3"/>
      <c r="V73" s="24"/>
      <c r="W73" s="75" t="str">
        <f>IF(S73="Không đủ ĐKDT","Học lại",IF(S73="Đình chỉ thi","Học lại",IF(AND(MID(G73,2,2)&gt;="12",S73="Vắng"),"Học lại",IF(S73="Vắng có phép", "Thi lại",IF(S73="Nợ học phí", "Thi lại",IF(AND((MID(G73,2,2)&lt;"12"),P73&lt;4.5),"Thi lại",IF(P73&lt;4,"Học lại","Đạt")))))))</f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>ROUND(SUMPRODUCT(H74:O74,$H$9:$O$9)/100,1)</f>
        <v>0</v>
      </c>
      <c r="Q74" s="34" t="str">
        <f t="shared" ref="Q74:Q99" si="9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10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8"/>
        <v/>
      </c>
      <c r="T74" s="37"/>
      <c r="U74" s="3"/>
      <c r="V74" s="24"/>
      <c r="W74" s="75" t="str">
        <f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>ROUND(SUMPRODUCT(H75:O75,$H$9:$O$9)/100,1)</f>
        <v>0</v>
      </c>
      <c r="Q75" s="34" t="str">
        <f t="shared" si="9"/>
        <v>F</v>
      </c>
      <c r="R75" s="35" t="str">
        <f t="shared" si="10"/>
        <v>Kém</v>
      </c>
      <c r="S75" s="36" t="str">
        <f t="shared" si="8"/>
        <v/>
      </c>
      <c r="T75" s="37"/>
      <c r="U75" s="3"/>
      <c r="V75" s="24"/>
      <c r="W75" s="75" t="str">
        <f>IF(S75="Không đủ ĐKDT","Học lại",IF(S75="Đình chỉ thi","Học lại",IF(AND(MID(G75,2,2)&gt;="12",S75="Vắng"),"Học lại",IF(S75="Vắng có phép", "Thi lại",IF(S75="Nợ học phí", "Thi lại",IF(AND((MID(G75,2,2)&lt;"12"),P75&lt;4.5),"Thi lại",IF(P75&lt;4,"Học lại","Đạt")))))))</f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>ROUND(SUMPRODUCT(H76:O76,$H$9:$O$9)/100,1)</f>
        <v>0</v>
      </c>
      <c r="Q76" s="34" t="str">
        <f t="shared" si="9"/>
        <v>F</v>
      </c>
      <c r="R76" s="35" t="str">
        <f t="shared" si="10"/>
        <v>Kém</v>
      </c>
      <c r="S76" s="36" t="str">
        <f t="shared" ref="S76:S99" si="11">+IF(OR($H76=0,$I76=0,$J76=0,$K76=0),"Không đủ ĐKDT","")</f>
        <v/>
      </c>
      <c r="T76" s="37"/>
      <c r="U76" s="3"/>
      <c r="V76" s="24"/>
      <c r="W76" s="75" t="str">
        <f>IF(S76="Không đủ ĐKDT","Học lại",IF(S76="Đình chỉ thi","Học lại",IF(AND(MID(G76,2,2)&gt;="12",S76="Vắng"),"Học lại",IF(S76="Vắng có phép", "Thi lại",IF(S76="Nợ học phí", "Thi lại",IF(AND((MID(G76,2,2)&lt;"12"),P76&lt;4.5),"Thi lại",IF(P76&lt;4,"Học lại","Đạt")))))))</f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>ROUND(SUMPRODUCT(H77:O77,$H$9:$O$9)/100,1)</f>
        <v>0</v>
      </c>
      <c r="Q77" s="34" t="str">
        <f t="shared" si="9"/>
        <v>F</v>
      </c>
      <c r="R77" s="35" t="str">
        <f t="shared" si="10"/>
        <v>Kém</v>
      </c>
      <c r="S77" s="36" t="str">
        <f t="shared" si="11"/>
        <v/>
      </c>
      <c r="T77" s="37"/>
      <c r="U77" s="3"/>
      <c r="V77" s="24"/>
      <c r="W77" s="75" t="str">
        <f>IF(S77="Không đủ ĐKDT","Học lại",IF(S77="Đình chỉ thi","Học lại",IF(AND(MID(G77,2,2)&gt;="12",S77="Vắng"),"Học lại",IF(S77="Vắng có phép", "Thi lại",IF(S77="Nợ học phí", "Thi lại",IF(AND((MID(G77,2,2)&lt;"12"),P77&lt;4.5),"Thi lại",IF(P77&lt;4,"Học lại","Đạt")))))))</f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>ROUND(SUMPRODUCT(H78:O78,$H$9:$O$9)/100,1)</f>
        <v>0</v>
      </c>
      <c r="Q78" s="34" t="str">
        <f t="shared" si="9"/>
        <v>F</v>
      </c>
      <c r="R78" s="35" t="str">
        <f t="shared" si="10"/>
        <v>Kém</v>
      </c>
      <c r="S78" s="36" t="str">
        <f t="shared" si="11"/>
        <v/>
      </c>
      <c r="T78" s="37"/>
      <c r="U78" s="3"/>
      <c r="V78" s="24"/>
      <c r="W78" s="75" t="str">
        <f>IF(S78="Không đủ ĐKDT","Học lại",IF(S78="Đình chỉ thi","Học lại",IF(AND(MID(G78,2,2)&gt;="12",S78="Vắng"),"Học lại",IF(S78="Vắng có phép", "Thi lại",IF(S78="Nợ học phí", "Thi lại",IF(AND((MID(G78,2,2)&lt;"12"),P78&lt;4.5),"Thi lại",IF(P78&lt;4,"Học lại","Đạt")))))))</f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>ROUND(SUMPRODUCT(H79:O79,$H$9:$O$9)/100,1)</f>
        <v>0</v>
      </c>
      <c r="Q79" s="34" t="str">
        <f t="shared" si="9"/>
        <v>F</v>
      </c>
      <c r="R79" s="35" t="str">
        <f t="shared" si="10"/>
        <v>Kém</v>
      </c>
      <c r="S79" s="36" t="str">
        <f t="shared" si="11"/>
        <v/>
      </c>
      <c r="T79" s="37"/>
      <c r="U79" s="3"/>
      <c r="V79" s="24"/>
      <c r="W79" s="75" t="str">
        <f>IF(S79="Không đủ ĐKDT","Học lại",IF(S79="Đình chỉ thi","Học lại",IF(AND(MID(G79,2,2)&gt;="12",S79="Vắng"),"Học lại",IF(S79="Vắng có phép", "Thi lại",IF(S79="Nợ học phí", "Thi lại",IF(AND((MID(G79,2,2)&lt;"12"),P79&lt;4.5),"Thi lại",IF(P79&lt;4,"Học lại","Đạt")))))))</f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>ROUND(SUMPRODUCT(H80:O80,$H$9:$O$9)/100,1)</f>
        <v>0</v>
      </c>
      <c r="Q80" s="34" t="str">
        <f t="shared" si="9"/>
        <v>F</v>
      </c>
      <c r="R80" s="35" t="str">
        <f t="shared" si="10"/>
        <v>Kém</v>
      </c>
      <c r="S80" s="36" t="str">
        <f t="shared" si="11"/>
        <v/>
      </c>
      <c r="T80" s="37"/>
      <c r="U80" s="3"/>
      <c r="V80" s="24"/>
      <c r="W80" s="75" t="str">
        <f>IF(S80="Không đủ ĐKDT","Học lại",IF(S80="Đình chỉ thi","Học lại",IF(AND(MID(G80,2,2)&gt;="12",S80="Vắng"),"Học lại",IF(S80="Vắng có phép", "Thi lại",IF(S80="Nợ học phí", "Thi lại",IF(AND((MID(G80,2,2)&lt;"12"),P80&lt;4.5),"Thi lại",IF(P80&lt;4,"Học lại","Đạt")))))))</f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>ROUND(SUMPRODUCT(H81:O81,$H$9:$O$9)/100,1)</f>
        <v>0</v>
      </c>
      <c r="Q81" s="34" t="str">
        <f t="shared" si="9"/>
        <v>F</v>
      </c>
      <c r="R81" s="35" t="str">
        <f t="shared" si="10"/>
        <v>Kém</v>
      </c>
      <c r="S81" s="36" t="str">
        <f t="shared" si="11"/>
        <v/>
      </c>
      <c r="T81" s="37"/>
      <c r="U81" s="3"/>
      <c r="V81" s="24"/>
      <c r="W81" s="75" t="str">
        <f>IF(S81="Không đủ ĐKDT","Học lại",IF(S81="Đình chỉ thi","Học lại",IF(AND(MID(G81,2,2)&gt;="12",S81="Vắng"),"Học lại",IF(S81="Vắng có phép", "Thi lại",IF(S81="Nợ học phí", "Thi lại",IF(AND((MID(G81,2,2)&lt;"12"),P81&lt;4.5),"Thi lại",IF(P81&lt;4,"Học lại","Đạt")))))))</f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>ROUND(SUMPRODUCT(H82:O82,$H$9:$O$9)/100,1)</f>
        <v>0</v>
      </c>
      <c r="Q82" s="34" t="str">
        <f t="shared" si="9"/>
        <v>F</v>
      </c>
      <c r="R82" s="35" t="str">
        <f t="shared" si="10"/>
        <v>Kém</v>
      </c>
      <c r="S82" s="36" t="str">
        <f t="shared" si="11"/>
        <v/>
      </c>
      <c r="T82" s="37"/>
      <c r="U82" s="3"/>
      <c r="V82" s="24"/>
      <c r="W82" s="75" t="str">
        <f>IF(S82="Không đủ ĐKDT","Học lại",IF(S82="Đình chỉ thi","Học lại",IF(AND(MID(G82,2,2)&gt;="12",S82="Vắng"),"Học lại",IF(S82="Vắng có phép", "Thi lại",IF(S82="Nợ học phí", "Thi lại",IF(AND((MID(G82,2,2)&lt;"12"),P82&lt;4.5),"Thi lại",IF(P82&lt;4,"Học lại","Đạt")))))))</f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>ROUND(SUMPRODUCT(H83:O83,$H$9:$O$9)/100,1)</f>
        <v>0</v>
      </c>
      <c r="Q83" s="34" t="str">
        <f t="shared" si="9"/>
        <v>F</v>
      </c>
      <c r="R83" s="35" t="str">
        <f t="shared" si="10"/>
        <v>Kém</v>
      </c>
      <c r="S83" s="36" t="str">
        <f t="shared" si="11"/>
        <v/>
      </c>
      <c r="T83" s="37"/>
      <c r="U83" s="3"/>
      <c r="V83" s="24"/>
      <c r="W83" s="75" t="str">
        <f>IF(S83="Không đủ ĐKDT","Học lại",IF(S83="Đình chỉ thi","Học lại",IF(AND(MID(G83,2,2)&gt;="12",S83="Vắng"),"Học lại",IF(S83="Vắng có phép", "Thi lại",IF(S83="Nợ học phí", "Thi lại",IF(AND((MID(G83,2,2)&lt;"12"),P83&lt;4.5),"Thi lại",IF(P83&lt;4,"Học lại","Đạt")))))))</f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>ROUND(SUMPRODUCT(H84:O84,$H$9:$O$9)/100,1)</f>
        <v>0</v>
      </c>
      <c r="Q84" s="34" t="str">
        <f t="shared" si="9"/>
        <v>F</v>
      </c>
      <c r="R84" s="35" t="str">
        <f t="shared" si="10"/>
        <v>Kém</v>
      </c>
      <c r="S84" s="36" t="str">
        <f t="shared" si="11"/>
        <v/>
      </c>
      <c r="T84" s="37"/>
      <c r="U84" s="3"/>
      <c r="V84" s="24"/>
      <c r="W84" s="75" t="str">
        <f>IF(S84="Không đủ ĐKDT","Học lại",IF(S84="Đình chỉ thi","Học lại",IF(AND(MID(G84,2,2)&gt;="12",S84="Vắng"),"Học lại",IF(S84="Vắng có phép", "Thi lại",IF(S84="Nợ học phí", "Thi lại",IF(AND((MID(G84,2,2)&lt;"12"),P84&lt;4.5),"Thi lại",IF(P84&lt;4,"Học lại","Đạt")))))))</f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>ROUND(SUMPRODUCT(H85:O85,$H$9:$O$9)/100,1)</f>
        <v>0</v>
      </c>
      <c r="Q85" s="34" t="str">
        <f t="shared" si="9"/>
        <v>F</v>
      </c>
      <c r="R85" s="35" t="str">
        <f t="shared" si="10"/>
        <v>Kém</v>
      </c>
      <c r="S85" s="36" t="str">
        <f t="shared" si="11"/>
        <v/>
      </c>
      <c r="T85" s="37"/>
      <c r="U85" s="3"/>
      <c r="V85" s="24"/>
      <c r="W85" s="75" t="str">
        <f>IF(S85="Không đủ ĐKDT","Học lại",IF(S85="Đình chỉ thi","Học lại",IF(AND(MID(G85,2,2)&gt;="12",S85="Vắng"),"Học lại",IF(S85="Vắng có phép", "Thi lại",IF(S85="Nợ học phí", "Thi lại",IF(AND((MID(G85,2,2)&lt;"12"),P85&lt;4.5),"Thi lại",IF(P85&lt;4,"Học lại","Đạt")))))))</f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>ROUND(SUMPRODUCT(H86:O86,$H$9:$O$9)/100,1)</f>
        <v>0</v>
      </c>
      <c r="Q86" s="34" t="str">
        <f t="shared" si="9"/>
        <v>F</v>
      </c>
      <c r="R86" s="35" t="str">
        <f t="shared" si="10"/>
        <v>Kém</v>
      </c>
      <c r="S86" s="36" t="str">
        <f t="shared" si="11"/>
        <v/>
      </c>
      <c r="T86" s="37"/>
      <c r="U86" s="3"/>
      <c r="V86" s="24"/>
      <c r="W86" s="75" t="str">
        <f>IF(S86="Không đủ ĐKDT","Học lại",IF(S86="Đình chỉ thi","Học lại",IF(AND(MID(G86,2,2)&gt;="12",S86="Vắng"),"Học lại",IF(S86="Vắng có phép", "Thi lại",IF(S86="Nợ học phí", "Thi lại",IF(AND((MID(G86,2,2)&lt;"12"),P86&lt;4.5),"Thi lại",IF(P86&lt;4,"Học lại","Đạt")))))))</f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>ROUND(SUMPRODUCT(H87:O87,$H$9:$O$9)/100,1)</f>
        <v>0</v>
      </c>
      <c r="Q87" s="34" t="str">
        <f t="shared" si="9"/>
        <v>F</v>
      </c>
      <c r="R87" s="35" t="str">
        <f t="shared" si="10"/>
        <v>Kém</v>
      </c>
      <c r="S87" s="36" t="str">
        <f t="shared" si="11"/>
        <v/>
      </c>
      <c r="T87" s="37"/>
      <c r="U87" s="3"/>
      <c r="V87" s="24"/>
      <c r="W87" s="75" t="str">
        <f>IF(S87="Không đủ ĐKDT","Học lại",IF(S87="Đình chỉ thi","Học lại",IF(AND(MID(G87,2,2)&gt;="12",S87="Vắng"),"Học lại",IF(S87="Vắng có phép", "Thi lại",IF(S87="Nợ học phí", "Thi lại",IF(AND((MID(G87,2,2)&lt;"12"),P87&lt;4.5),"Thi lại",IF(P87&lt;4,"Học lại","Đạt")))))))</f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>ROUND(SUMPRODUCT(H88:O88,$H$9:$O$9)/100,1)</f>
        <v>0</v>
      </c>
      <c r="Q88" s="34" t="str">
        <f t="shared" si="9"/>
        <v>F</v>
      </c>
      <c r="R88" s="35" t="str">
        <f t="shared" si="10"/>
        <v>Kém</v>
      </c>
      <c r="S88" s="36" t="str">
        <f t="shared" si="11"/>
        <v/>
      </c>
      <c r="T88" s="37"/>
      <c r="U88" s="3"/>
      <c r="V88" s="24"/>
      <c r="W88" s="75" t="str">
        <f>IF(S88="Không đủ ĐKDT","Học lại",IF(S88="Đình chỉ thi","Học lại",IF(AND(MID(G88,2,2)&gt;="12",S88="Vắng"),"Học lại",IF(S88="Vắng có phép", "Thi lại",IF(S88="Nợ học phí", "Thi lại",IF(AND((MID(G88,2,2)&lt;"12"),P88&lt;4.5),"Thi lại",IF(P88&lt;4,"Học lại","Đạt")))))))</f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>ROUND(SUMPRODUCT(H89:O89,$H$9:$O$9)/100,1)</f>
        <v>0</v>
      </c>
      <c r="Q89" s="34" t="str">
        <f t="shared" si="9"/>
        <v>F</v>
      </c>
      <c r="R89" s="35" t="str">
        <f t="shared" si="10"/>
        <v>Kém</v>
      </c>
      <c r="S89" s="36" t="str">
        <f t="shared" si="11"/>
        <v/>
      </c>
      <c r="T89" s="37"/>
      <c r="U89" s="3"/>
      <c r="V89" s="24"/>
      <c r="W89" s="75" t="str">
        <f>IF(S89="Không đủ ĐKDT","Học lại",IF(S89="Đình chỉ thi","Học lại",IF(AND(MID(G89,2,2)&gt;="12",S89="Vắng"),"Học lại",IF(S89="Vắng có phép", "Thi lại",IF(S89="Nợ học phí", "Thi lại",IF(AND((MID(G89,2,2)&lt;"12"),P89&lt;4.5),"Thi lại",IF(P89&lt;4,"Học lại","Đạt")))))))</f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>ROUND(SUMPRODUCT(H90:O90,$H$9:$O$9)/100,1)</f>
        <v>0</v>
      </c>
      <c r="Q90" s="34" t="str">
        <f t="shared" si="9"/>
        <v>F</v>
      </c>
      <c r="R90" s="35" t="str">
        <f t="shared" si="10"/>
        <v>Kém</v>
      </c>
      <c r="S90" s="36" t="str">
        <f t="shared" si="11"/>
        <v/>
      </c>
      <c r="T90" s="37"/>
      <c r="U90" s="3"/>
      <c r="V90" s="24"/>
      <c r="W90" s="75" t="str">
        <f>IF(S90="Không đủ ĐKDT","Học lại",IF(S90="Đình chỉ thi","Học lại",IF(AND(MID(G90,2,2)&gt;="12",S90="Vắng"),"Học lại",IF(S90="Vắng có phép", "Thi lại",IF(S90="Nợ học phí", "Thi lại",IF(AND((MID(G90,2,2)&lt;"12"),P90&lt;4.5),"Thi lại",IF(P90&lt;4,"Học lại","Đạt")))))))</f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>ROUND(SUMPRODUCT(H91:O91,$H$9:$O$9)/100,1)</f>
        <v>0</v>
      </c>
      <c r="Q91" s="34" t="str">
        <f t="shared" si="9"/>
        <v>F</v>
      </c>
      <c r="R91" s="35" t="str">
        <f t="shared" si="10"/>
        <v>Kém</v>
      </c>
      <c r="S91" s="36" t="str">
        <f t="shared" si="11"/>
        <v/>
      </c>
      <c r="T91" s="37"/>
      <c r="U91" s="3"/>
      <c r="V91" s="24"/>
      <c r="W91" s="75" t="str">
        <f>IF(S91="Không đủ ĐKDT","Học lại",IF(S91="Đình chỉ thi","Học lại",IF(AND(MID(G91,2,2)&gt;="12",S91="Vắng"),"Học lại",IF(S91="Vắng có phép", "Thi lại",IF(S91="Nợ học phí", "Thi lại",IF(AND((MID(G91,2,2)&lt;"12"),P91&lt;4.5),"Thi lại",IF(P91&lt;4,"Học lại","Đạt")))))))</f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>ROUND(SUMPRODUCT(H92:O92,$H$9:$O$9)/100,1)</f>
        <v>0</v>
      </c>
      <c r="Q92" s="34" t="str">
        <f t="shared" si="9"/>
        <v>F</v>
      </c>
      <c r="R92" s="35" t="str">
        <f t="shared" si="10"/>
        <v>Kém</v>
      </c>
      <c r="S92" s="36" t="str">
        <f t="shared" si="11"/>
        <v/>
      </c>
      <c r="T92" s="37"/>
      <c r="U92" s="3"/>
      <c r="V92" s="24"/>
      <c r="W92" s="75" t="str">
        <f>IF(S92="Không đủ ĐKDT","Học lại",IF(S92="Đình chỉ thi","Học lại",IF(AND(MID(G92,2,2)&gt;="12",S92="Vắng"),"Học lại",IF(S92="Vắng có phép", "Thi lại",IF(S92="Nợ học phí", "Thi lại",IF(AND((MID(G92,2,2)&lt;"12"),P92&lt;4.5),"Thi lại",IF(P92&lt;4,"Học lại","Đạt")))))))</f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>ROUND(SUMPRODUCT(H93:O93,$H$9:$O$9)/100,1)</f>
        <v>0</v>
      </c>
      <c r="Q93" s="34" t="str">
        <f t="shared" si="9"/>
        <v>F</v>
      </c>
      <c r="R93" s="35" t="str">
        <f t="shared" si="10"/>
        <v>Kém</v>
      </c>
      <c r="S93" s="36" t="str">
        <f t="shared" si="11"/>
        <v/>
      </c>
      <c r="T93" s="37"/>
      <c r="U93" s="3"/>
      <c r="V93" s="24"/>
      <c r="W93" s="75" t="str">
        <f>IF(S93="Không đủ ĐKDT","Học lại",IF(S93="Đình chỉ thi","Học lại",IF(AND(MID(G93,2,2)&gt;="12",S93="Vắng"),"Học lại",IF(S93="Vắng có phép", "Thi lại",IF(S93="Nợ học phí", "Thi lại",IF(AND((MID(G93,2,2)&lt;"12"),P93&lt;4.5),"Thi lại",IF(P93&lt;4,"Học lại","Đạt")))))))</f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>ROUND(SUMPRODUCT(H94:O94,$H$9:$O$9)/100,1)</f>
        <v>0</v>
      </c>
      <c r="Q94" s="34" t="str">
        <f t="shared" si="9"/>
        <v>F</v>
      </c>
      <c r="R94" s="35" t="str">
        <f t="shared" si="10"/>
        <v>Kém</v>
      </c>
      <c r="S94" s="36" t="str">
        <f t="shared" si="11"/>
        <v/>
      </c>
      <c r="T94" s="37"/>
      <c r="U94" s="3"/>
      <c r="V94" s="24"/>
      <c r="W94" s="75" t="str">
        <f>IF(S94="Không đủ ĐKDT","Học lại",IF(S94="Đình chỉ thi","Học lại",IF(AND(MID(G94,2,2)&gt;="12",S94="Vắng"),"Học lại",IF(S94="Vắng có phép", "Thi lại",IF(S94="Nợ học phí", "Thi lại",IF(AND((MID(G94,2,2)&lt;"12"),P94&lt;4.5),"Thi lại",IF(P94&lt;4,"Học lại","Đạt")))))))</f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>ROUND(SUMPRODUCT(H95:O95,$H$9:$O$9)/100,1)</f>
        <v>0</v>
      </c>
      <c r="Q95" s="34" t="str">
        <f t="shared" si="9"/>
        <v>F</v>
      </c>
      <c r="R95" s="35" t="str">
        <f t="shared" si="10"/>
        <v>Kém</v>
      </c>
      <c r="S95" s="36" t="str">
        <f t="shared" si="11"/>
        <v/>
      </c>
      <c r="T95" s="37"/>
      <c r="U95" s="3"/>
      <c r="V95" s="24"/>
      <c r="W95" s="75" t="str">
        <f>IF(S95="Không đủ ĐKDT","Học lại",IF(S95="Đình chỉ thi","Học lại",IF(AND(MID(G95,2,2)&gt;="12",S95="Vắng"),"Học lại",IF(S95="Vắng có phép", "Thi lại",IF(S95="Nợ học phí", "Thi lại",IF(AND((MID(G95,2,2)&lt;"12"),P95&lt;4.5),"Thi lại",IF(P95&lt;4,"Học lại","Đạt")))))))</f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>ROUND(SUMPRODUCT(H96:O96,$H$9:$O$9)/100,1)</f>
        <v>0</v>
      </c>
      <c r="Q96" s="34" t="str">
        <f t="shared" si="9"/>
        <v>F</v>
      </c>
      <c r="R96" s="35" t="str">
        <f t="shared" si="10"/>
        <v>Kém</v>
      </c>
      <c r="S96" s="36" t="str">
        <f t="shared" si="11"/>
        <v/>
      </c>
      <c r="T96" s="37"/>
      <c r="U96" s="3"/>
      <c r="V96" s="24"/>
      <c r="W96" s="75" t="str">
        <f>IF(S96="Không đủ ĐKDT","Học lại",IF(S96="Đình chỉ thi","Học lại",IF(AND(MID(G96,2,2)&gt;="12",S96="Vắng"),"Học lại",IF(S96="Vắng có phép", "Thi lại",IF(S96="Nợ học phí", "Thi lại",IF(AND((MID(G96,2,2)&lt;"12"),P96&lt;4.5),"Thi lại",IF(P96&lt;4,"Học lại","Đạt")))))))</f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>ROUND(SUMPRODUCT(H97:O97,$H$9:$O$9)/100,1)</f>
        <v>0</v>
      </c>
      <c r="Q97" s="34" t="str">
        <f t="shared" si="9"/>
        <v>F</v>
      </c>
      <c r="R97" s="35" t="str">
        <f t="shared" si="10"/>
        <v>Kém</v>
      </c>
      <c r="S97" s="36" t="str">
        <f t="shared" si="11"/>
        <v/>
      </c>
      <c r="T97" s="37"/>
      <c r="U97" s="3"/>
      <c r="V97" s="24"/>
      <c r="W97" s="75" t="str">
        <f>IF(S97="Không đủ ĐKDT","Học lại",IF(S97="Đình chỉ thi","Học lại",IF(AND(MID(G97,2,2)&gt;="12",S97="Vắng"),"Học lại",IF(S97="Vắng có phép", "Thi lại",IF(S97="Nợ học phí", "Thi lại",IF(AND((MID(G97,2,2)&lt;"12"),P97&lt;4.5),"Thi lại",IF(P97&lt;4,"Học lại","Đạt")))))))</f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>ROUND(SUMPRODUCT(H98:O98,$H$9:$O$9)/100,1)</f>
        <v>0</v>
      </c>
      <c r="Q98" s="34" t="str">
        <f t="shared" si="9"/>
        <v>F</v>
      </c>
      <c r="R98" s="35" t="str">
        <f t="shared" si="10"/>
        <v>Kém</v>
      </c>
      <c r="S98" s="36" t="str">
        <f t="shared" si="11"/>
        <v/>
      </c>
      <c r="T98" s="37"/>
      <c r="U98" s="3"/>
      <c r="V98" s="24"/>
      <c r="W98" s="75" t="str">
        <f>IF(S98="Không đủ ĐKDT","Học lại",IF(S98="Đình chỉ thi","Học lại",IF(AND(MID(G98,2,2)&gt;="12",S98="Vắng"),"Học lại",IF(S98="Vắng có phép", "Thi lại",IF(S98="Nợ học phí", "Thi lại",IF(AND((MID(G98,2,2)&lt;"12"),P98&lt;4.5),"Thi lại",IF(P98&lt;4,"Học lại","Đạt")))))))</f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>ROUND(SUMPRODUCT(H99:O99,$H$9:$O$9)/100,1)</f>
        <v>0</v>
      </c>
      <c r="Q99" s="34" t="str">
        <f t="shared" si="9"/>
        <v>F</v>
      </c>
      <c r="R99" s="35" t="str">
        <f t="shared" si="10"/>
        <v>Kém</v>
      </c>
      <c r="S99" s="36" t="str">
        <f t="shared" si="11"/>
        <v/>
      </c>
      <c r="T99" s="37"/>
      <c r="U99" s="3"/>
      <c r="V99" s="24"/>
      <c r="W99" s="75" t="str">
        <f>IF(S99="Không đủ ĐKDT","Học lại",IF(S99="Đình chỉ thi","Học lại",IF(AND(MID(G99,2,2)&gt;="12",S99="Vắng"),"Học lại",IF(S99="Vắng có phép", "Thi lại",IF(S99="Nợ học phí", "Thi lại",IF(AND((MID(G99,2,2)&lt;"12"),P99&lt;4.5),"Thi lại",IF(P99&lt;4,"Học lại","Đạt")))))))</f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48" t="s">
        <v>33</v>
      </c>
      <c r="G102" s="148"/>
      <c r="H102" s="148"/>
      <c r="I102" s="148"/>
      <c r="J102" s="148"/>
      <c r="K102" s="148"/>
      <c r="L102" s="148"/>
      <c r="M102" s="148"/>
      <c r="N102" s="148"/>
      <c r="O102" s="48">
        <f>$Z$8 -COUNTIF($S$9:$S$289,"Vắng") -COUNTIF($S$9:$S$289,"Vắng có phép") - COUNTIF($S$9:$S$289,"Đình chỉ thi") - COUNTIF($S$9:$S$289,"Không đủ ĐKDT")</f>
        <v>90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56</v>
      </c>
      <c r="E103" s="47" t="s">
        <v>32</v>
      </c>
      <c r="F103" s="148" t="s">
        <v>35</v>
      </c>
      <c r="G103" s="148"/>
      <c r="H103" s="148"/>
      <c r="I103" s="148"/>
      <c r="J103" s="148"/>
      <c r="K103" s="148"/>
      <c r="L103" s="148"/>
      <c r="M103" s="148"/>
      <c r="N103" s="148"/>
      <c r="O103" s="51">
        <f>COUNTIF($S$9:$S$165,"Vắng")</f>
        <v>0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6</v>
      </c>
      <c r="E104" s="47" t="s">
        <v>32</v>
      </c>
      <c r="F104" s="148" t="s">
        <v>51</v>
      </c>
      <c r="G104" s="148"/>
      <c r="H104" s="148"/>
      <c r="I104" s="148"/>
      <c r="J104" s="148"/>
      <c r="K104" s="148"/>
      <c r="L104" s="148"/>
      <c r="M104" s="148"/>
      <c r="N104" s="148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28</v>
      </c>
      <c r="E106" s="83" t="s">
        <v>32</v>
      </c>
      <c r="F106" s="3"/>
      <c r="G106" s="3"/>
      <c r="H106" s="3"/>
      <c r="I106" s="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53" t="s">
        <v>54</v>
      </c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3"/>
    </row>
    <row r="108" spans="1:38" hidden="1">
      <c r="A108" s="53"/>
      <c r="B108" s="146" t="s">
        <v>36</v>
      </c>
      <c r="C108" s="146"/>
      <c r="D108" s="146"/>
      <c r="E108" s="146"/>
      <c r="F108" s="146"/>
      <c r="G108" s="146"/>
      <c r="H108" s="146"/>
      <c r="I108" s="54"/>
      <c r="J108" s="147" t="s">
        <v>37</v>
      </c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46" t="s">
        <v>38</v>
      </c>
      <c r="C110" s="146"/>
      <c r="D110" s="152" t="s">
        <v>39</v>
      </c>
      <c r="E110" s="152"/>
      <c r="F110" s="152"/>
      <c r="G110" s="152"/>
      <c r="H110" s="152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50" t="s">
        <v>40</v>
      </c>
      <c r="C116" s="150"/>
      <c r="D116" s="150" t="s">
        <v>53</v>
      </c>
      <c r="E116" s="150"/>
      <c r="F116" s="150"/>
      <c r="G116" s="150"/>
      <c r="H116" s="150"/>
      <c r="I116" s="150"/>
      <c r="J116" s="150" t="s">
        <v>41</v>
      </c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customHeight="1">
      <c r="A119" s="1"/>
      <c r="B119" s="179" t="s">
        <v>42</v>
      </c>
      <c r="C119" s="179"/>
      <c r="D119" s="179"/>
      <c r="E119" s="179"/>
      <c r="F119" s="146"/>
      <c r="G119" s="179"/>
      <c r="H119" s="179"/>
      <c r="I119" s="186"/>
      <c r="J119" s="187" t="s">
        <v>55</v>
      </c>
      <c r="K119" s="188"/>
      <c r="L119" s="147"/>
      <c r="M119" s="147"/>
      <c r="N119" s="147"/>
      <c r="O119" s="188"/>
      <c r="P119" s="188"/>
      <c r="Q119" s="147"/>
      <c r="R119" s="147"/>
      <c r="S119" s="188"/>
      <c r="T119" s="188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>
      <c r="A120" s="1"/>
      <c r="B120" s="180"/>
      <c r="C120" s="181"/>
      <c r="D120" s="181"/>
      <c r="E120" s="182"/>
      <c r="F120" s="56"/>
      <c r="G120" s="182"/>
      <c r="H120" s="189"/>
      <c r="I120" s="190"/>
      <c r="J120" s="190"/>
      <c r="K120" s="184"/>
      <c r="L120" s="3"/>
      <c r="M120" s="3"/>
      <c r="N120" s="3"/>
      <c r="O120" s="184"/>
      <c r="P120" s="184"/>
      <c r="Q120" s="3"/>
      <c r="R120" s="3"/>
      <c r="S120" s="184"/>
      <c r="T120" s="184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>
      <c r="A121" s="1"/>
      <c r="B121" s="179" t="s">
        <v>38</v>
      </c>
      <c r="C121" s="179"/>
      <c r="D121" s="183" t="s">
        <v>39</v>
      </c>
      <c r="E121" s="183"/>
      <c r="F121" s="152"/>
      <c r="G121" s="183"/>
      <c r="H121" s="183"/>
      <c r="I121" s="190"/>
      <c r="J121" s="190"/>
      <c r="K121" s="191"/>
      <c r="L121" s="44"/>
      <c r="M121" s="44"/>
      <c r="N121" s="44"/>
      <c r="O121" s="191"/>
      <c r="P121" s="191"/>
      <c r="Q121" s="44"/>
      <c r="R121" s="44"/>
      <c r="S121" s="191"/>
      <c r="T121" s="191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>
      <c r="A122" s="1"/>
      <c r="B122" s="184"/>
      <c r="C122" s="184"/>
      <c r="D122" s="184"/>
      <c r="E122" s="184"/>
      <c r="F122" s="3"/>
      <c r="G122" s="184"/>
      <c r="H122" s="184"/>
      <c r="I122" s="184"/>
      <c r="J122" s="184"/>
      <c r="K122" s="184"/>
      <c r="L122" s="3"/>
      <c r="M122" s="3"/>
      <c r="N122" s="3"/>
      <c r="O122" s="184"/>
      <c r="P122" s="184"/>
      <c r="Q122" s="3"/>
      <c r="R122" s="3"/>
      <c r="S122" s="184"/>
      <c r="T122" s="184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>
      <c r="B123" s="62"/>
      <c r="C123" s="62"/>
      <c r="D123" s="62"/>
      <c r="E123" s="62"/>
      <c r="G123" s="62"/>
      <c r="H123" s="62"/>
      <c r="I123" s="62"/>
      <c r="J123" s="62"/>
      <c r="K123" s="62"/>
      <c r="O123" s="62"/>
      <c r="P123" s="62"/>
      <c r="S123" s="62"/>
      <c r="T123" s="62"/>
    </row>
    <row r="124" spans="1:38">
      <c r="B124" s="62"/>
      <c r="C124" s="62"/>
      <c r="D124" s="62"/>
      <c r="E124" s="62"/>
      <c r="G124" s="62"/>
      <c r="H124" s="62"/>
      <c r="I124" s="62"/>
      <c r="J124" s="62"/>
      <c r="K124" s="62"/>
      <c r="O124" s="62"/>
      <c r="P124" s="62"/>
      <c r="S124" s="62"/>
      <c r="T124" s="62"/>
    </row>
    <row r="125" spans="1:38">
      <c r="B125" s="62"/>
      <c r="C125" s="62"/>
      <c r="D125" s="62"/>
      <c r="E125" s="62"/>
      <c r="G125" s="62"/>
      <c r="H125" s="62"/>
      <c r="I125" s="62"/>
      <c r="J125" s="62"/>
      <c r="K125" s="62"/>
      <c r="O125" s="62"/>
      <c r="P125" s="62"/>
      <c r="S125" s="62"/>
      <c r="T125" s="62"/>
    </row>
    <row r="126" spans="1:38">
      <c r="B126" s="185"/>
      <c r="C126" s="185"/>
      <c r="D126" s="185"/>
      <c r="E126" s="185"/>
      <c r="F126" s="149"/>
      <c r="G126" s="185"/>
      <c r="H126" s="185"/>
      <c r="I126" s="185"/>
      <c r="J126" s="185" t="s">
        <v>56</v>
      </c>
      <c r="K126" s="185"/>
      <c r="L126" s="149"/>
      <c r="M126" s="149"/>
      <c r="N126" s="149"/>
      <c r="O126" s="185"/>
      <c r="P126" s="185"/>
      <c r="Q126" s="149"/>
      <c r="R126" s="149"/>
      <c r="S126" s="185"/>
      <c r="T126" s="185"/>
    </row>
  </sheetData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U71">
    <sortCondition ref="B10:B71"/>
  </sortState>
  <mergeCells count="57">
    <mergeCell ref="J106:T106"/>
    <mergeCell ref="J107:T107"/>
    <mergeCell ref="B108:H108"/>
    <mergeCell ref="J108:T108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  <mergeCell ref="I7:I8"/>
    <mergeCell ref="F104:N104"/>
    <mergeCell ref="K7:K8"/>
    <mergeCell ref="L7:L8"/>
    <mergeCell ref="M7:M8"/>
    <mergeCell ref="AI4:AJ6"/>
    <mergeCell ref="B110:C110"/>
    <mergeCell ref="D110:H110"/>
    <mergeCell ref="S7:S9"/>
    <mergeCell ref="T7:T9"/>
    <mergeCell ref="B9:G9"/>
    <mergeCell ref="B101:C101"/>
    <mergeCell ref="F102:N102"/>
    <mergeCell ref="F103:N103"/>
    <mergeCell ref="N7:N8"/>
    <mergeCell ref="O7:O8"/>
    <mergeCell ref="P7:P9"/>
    <mergeCell ref="Q7:Q8"/>
    <mergeCell ref="R7:R8"/>
    <mergeCell ref="H7:H8"/>
    <mergeCell ref="AK4:AL6"/>
    <mergeCell ref="B5:C5"/>
    <mergeCell ref="G5:N5"/>
    <mergeCell ref="O5:T5"/>
    <mergeCell ref="B7:B8"/>
    <mergeCell ref="C7:C8"/>
    <mergeCell ref="D7:E8"/>
    <mergeCell ref="F7:F8"/>
    <mergeCell ref="G7:G8"/>
    <mergeCell ref="X4:X7"/>
    <mergeCell ref="Y4:Y7"/>
    <mergeCell ref="Z4:Z7"/>
    <mergeCell ref="AA4:AD6"/>
    <mergeCell ref="AE4:AF6"/>
    <mergeCell ref="AG4:AH6"/>
    <mergeCell ref="J7:J8"/>
    <mergeCell ref="B1:G1"/>
    <mergeCell ref="H1:T1"/>
    <mergeCell ref="B2:G2"/>
    <mergeCell ref="H2:T2"/>
    <mergeCell ref="B4:C4"/>
    <mergeCell ref="D4:N4"/>
    <mergeCell ref="O4:T4"/>
  </mergeCells>
  <conditionalFormatting sqref="H10:O99">
    <cfRule type="cellIs" dxfId="17" priority="8" operator="greaterThan">
      <formula>10</formula>
    </cfRule>
  </conditionalFormatting>
  <conditionalFormatting sqref="C1:C1048576">
    <cfRule type="duplicateValues" dxfId="16" priority="6"/>
  </conditionalFormatting>
  <conditionalFormatting sqref="C10:C71">
    <cfRule type="duplicateValues" dxfId="15" priority="5" stopIfTrue="1"/>
  </conditionalFormatting>
  <conditionalFormatting sqref="H10:K71">
    <cfRule type="cellIs" dxfId="14" priority="2" stopIfTrue="1" operator="greaterThan">
      <formula>10</formula>
    </cfRule>
    <cfRule type="cellIs" dxfId="13" priority="3" stopIfTrue="1" operator="greaterThan">
      <formula>10</formula>
    </cfRule>
    <cfRule type="cellIs" dxfId="12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45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KTQT1-n1</vt:lpstr>
      <vt:lpstr>KTQT1-n2</vt:lpstr>
      <vt:lpstr>KTQT1-n3</vt:lpstr>
      <vt:lpstr>'KTQT1-n1'!Print_Titles</vt:lpstr>
      <vt:lpstr>'KTQT1-n2'!Print_Titles</vt:lpstr>
      <vt:lpstr>'KTQT1-n3'!Print_Titles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QUANGANH</cp:lastModifiedBy>
  <cp:lastPrinted>2017-05-31T15:41:36Z</cp:lastPrinted>
  <dcterms:created xsi:type="dcterms:W3CDTF">2015-04-17T02:48:53Z</dcterms:created>
  <dcterms:modified xsi:type="dcterms:W3CDTF">2017-06-19T22:25:18Z</dcterms:modified>
</cp:coreProperties>
</file>